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8_{9B765942-DF70-4493-8FC4-4588880FEC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4" r:id="rId1"/>
  </sheets>
  <definedNames>
    <definedName name="_xlnm.Print_Area" localSheetId="0">Preisblatt!$A$1:$I$89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7" i="4" l="1"/>
  <c r="I66" i="4"/>
  <c r="I65" i="4"/>
  <c r="I64" i="4"/>
  <c r="I60" i="4"/>
  <c r="I59" i="4"/>
  <c r="I55" i="4"/>
  <c r="I74" i="4" s="1"/>
  <c r="I51" i="4"/>
  <c r="I50" i="4"/>
  <c r="I48" i="4"/>
  <c r="I47" i="4"/>
  <c r="I45" i="4"/>
  <c r="I73" i="4" s="1"/>
  <c r="C74" i="4"/>
  <c r="C75" i="4"/>
  <c r="C73" i="4"/>
  <c r="C72" i="4"/>
  <c r="I28" i="4"/>
  <c r="I40" i="4"/>
  <c r="I39" i="4"/>
  <c r="I38" i="4"/>
  <c r="I37" i="4"/>
  <c r="I36" i="4"/>
  <c r="I35" i="4"/>
  <c r="I33" i="4"/>
  <c r="I32" i="4"/>
  <c r="I31" i="4"/>
  <c r="I30" i="4"/>
  <c r="I29" i="4"/>
  <c r="I26" i="4"/>
  <c r="I25" i="4"/>
  <c r="I24" i="4"/>
  <c r="I22" i="4"/>
  <c r="I18" i="4"/>
  <c r="I17" i="4"/>
  <c r="I16" i="4"/>
  <c r="I15" i="4"/>
  <c r="C76" i="4"/>
  <c r="I72" i="4" l="1"/>
  <c r="I75" i="4"/>
  <c r="I76" i="4"/>
  <c r="B72" i="4"/>
  <c r="B71" i="4"/>
  <c r="I14" i="4"/>
  <c r="I71" i="4" s="1"/>
  <c r="I78" i="4" l="1"/>
  <c r="I80" i="4" s="1"/>
  <c r="I82" i="4" s="1"/>
  <c r="I85" i="4" s="1"/>
  <c r="C71" i="4"/>
</calcChain>
</file>

<file path=xl/sharedStrings.xml><?xml version="1.0" encoding="utf-8"?>
<sst xmlns="http://schemas.openxmlformats.org/spreadsheetml/2006/main" count="204" uniqueCount="130">
  <si>
    <t>Preisblatt</t>
  </si>
  <si>
    <t>Bieter:</t>
  </si>
  <si>
    <t>Position</t>
  </si>
  <si>
    <t>Themenbereich</t>
  </si>
  <si>
    <t>Weitere Angaben</t>
  </si>
  <si>
    <t>Bezugsgröße</t>
  </si>
  <si>
    <t>Laufzeit</t>
  </si>
  <si>
    <t>Miete/Monat</t>
  </si>
  <si>
    <t>Gesamtpreis</t>
  </si>
  <si>
    <t>Miete der Geräte</t>
  </si>
  <si>
    <t>1.1</t>
  </si>
  <si>
    <t>Leistungsklasse 1: 
Canon imageFORCE 1440P</t>
  </si>
  <si>
    <t>Monatliche Miete des Gerätes inkl. 1 Papierkassette</t>
  </si>
  <si>
    <t>monatlich</t>
  </si>
  <si>
    <t>60 Monate</t>
  </si>
  <si>
    <t>1.2</t>
  </si>
  <si>
    <t>Leistungsklasse 2: 
Canon imageFORCE C1333i</t>
  </si>
  <si>
    <t>1.3</t>
  </si>
  <si>
    <t>Leistungsklasse 3: 
Canon imageFORCE C431</t>
  </si>
  <si>
    <t>1.4</t>
  </si>
  <si>
    <t>Leistungsklasse 4: 
Canon imageFORCE C3150</t>
  </si>
  <si>
    <r>
      <t xml:space="preserve">Monatliche Miete des Gerätes inkl. 2 Papierkassetten
</t>
    </r>
    <r>
      <rPr>
        <b/>
        <sz val="11"/>
        <color theme="1"/>
        <rFont val="Calibri"/>
        <family val="2"/>
        <scheme val="minor"/>
      </rPr>
      <t>+</t>
    </r>
    <r>
      <rPr>
        <sz val="11"/>
        <color theme="1"/>
        <rFont val="Calibri"/>
        <family val="2"/>
        <scheme val="minor"/>
      </rPr>
      <t xml:space="preserve"> Basisausstattung: 1st Copy Tray Kit-C1, 
   Plain Pedestal Type-S3 und Single Pass DADF-F1 Scan Einheit</t>
    </r>
  </si>
  <si>
    <t>1.5</t>
  </si>
  <si>
    <t>Leistungsklasse 5: 
Canon imageFORCE C3170</t>
  </si>
  <si>
    <t>Optionale und alternative Erweiterungen</t>
  </si>
  <si>
    <t>2.1</t>
  </si>
  <si>
    <t>Zu Geräten der Leistungsklasse 1</t>
  </si>
  <si>
    <t>2.1.1</t>
  </si>
  <si>
    <t>Papierkassette: 
Cassette Feeding Module-AH1</t>
  </si>
  <si>
    <t>Erweiterungsoption (Mietpreis zusätzlich zum Grundgerät)</t>
  </si>
  <si>
    <t>2.2</t>
  </si>
  <si>
    <t>Zu Geräten der Leistungsklasse 2</t>
  </si>
  <si>
    <t>2.2.1</t>
  </si>
  <si>
    <t>Papierkassette: 
Paper Feeder PF-K1</t>
  </si>
  <si>
    <t>2.2.2</t>
  </si>
  <si>
    <t>Kartenleser: 
MiCARD Multi V3</t>
  </si>
  <si>
    <t>2.2.3</t>
  </si>
  <si>
    <t>Halterung für Kartenleser: 
MiCARD Attachment Kit-B1</t>
  </si>
  <si>
    <t>2.3</t>
  </si>
  <si>
    <t>Zu Geräten der Leistungsklasse 3</t>
  </si>
  <si>
    <t>2.3.1</t>
  </si>
  <si>
    <t>Papierkassette: 
Cassette Module-AL1 (2x bestellbar)</t>
  </si>
  <si>
    <t>2.3.2</t>
  </si>
  <si>
    <t>Papierkassette mit Bodenelement:
Cassette Feeding Unit-BA1</t>
  </si>
  <si>
    <t>2.3.3</t>
  </si>
  <si>
    <t>Unterschrank 2HE: 
Plain Pedestal-AC1</t>
  </si>
  <si>
    <t>2.3.4</t>
  </si>
  <si>
    <t>Unterschrank 3HE:
Plain Pedestal-AD1</t>
  </si>
  <si>
    <t>2.3.5</t>
  </si>
  <si>
    <t>2.3.6</t>
  </si>
  <si>
    <t>Halterung für Kartenleser: 
IC Card Reader Box-D2</t>
  </si>
  <si>
    <t>2.4</t>
  </si>
  <si>
    <t>Zu Geräten der Leistungsklasse 4 und 5</t>
  </si>
  <si>
    <t>2.4.1</t>
  </si>
  <si>
    <t>Finisher: 
Inner Finisher-N1</t>
  </si>
  <si>
    <r>
      <t>Alternativoption (</t>
    </r>
    <r>
      <rPr>
        <b/>
        <sz val="11"/>
        <color theme="1"/>
        <rFont val="Calibri"/>
        <family val="2"/>
        <scheme val="minor"/>
      </rPr>
      <t>Mietaufpreis</t>
    </r>
    <r>
      <rPr>
        <sz val="11"/>
        <color theme="1"/>
        <rFont val="Calibri"/>
        <family val="2"/>
        <scheme val="minor"/>
      </rPr>
      <t xml:space="preserve"> zum Grundgerät)</t>
    </r>
  </si>
  <si>
    <t>2.4.2</t>
  </si>
  <si>
    <t>Finisher: 
Staple Finisher-AH1</t>
  </si>
  <si>
    <t>2.4.3</t>
  </si>
  <si>
    <t>Finisher: 
Booklet Finisher-AH1</t>
  </si>
  <si>
    <t>2.4.4</t>
  </si>
  <si>
    <t>Papierkassette: 
Cassette Feeding Unit-AZ1</t>
  </si>
  <si>
    <t>2.4.5</t>
  </si>
  <si>
    <t>Papierkassette: 
High Capacity Cassette Feeding Unit-G1</t>
  </si>
  <si>
    <t>2.4.6</t>
  </si>
  <si>
    <t>Kartenleseeinheit bestehend aus:
- IC Card Reader Box for Numeric Keypad-A1
- MiCARD Multi V3</t>
  </si>
  <si>
    <t>3</t>
  </si>
  <si>
    <t>Verbrauchsmaterial und Nutzungsentgelt</t>
  </si>
  <si>
    <t>3.1</t>
  </si>
  <si>
    <t>Für Geräte der Leistungsklasse 1</t>
  </si>
  <si>
    <t>3.1.1</t>
  </si>
  <si>
    <t>Kaufpreis Toner Kartusche</t>
  </si>
  <si>
    <t>Artikelnummer: 5098C006 schwarz, 7400 Seiten Reichweite</t>
  </si>
  <si>
    <t>pro Toner</t>
  </si>
  <si>
    <t>3.2</t>
  </si>
  <si>
    <t>Für Geräte der Leistungsklasse 2 und 3</t>
  </si>
  <si>
    <t>3.2.1</t>
  </si>
  <si>
    <t>Klickpreis Schwarzweiß</t>
  </si>
  <si>
    <t>Nutzungsabhängiger "Klickpreis" je DIN A4 Seite Schwarzweiß</t>
  </si>
  <si>
    <t>pro Klick</t>
  </si>
  <si>
    <t>3.2.2</t>
  </si>
  <si>
    <t>Klickpreis Farbe</t>
  </si>
  <si>
    <t>Nutzungsabhängiger "Klickpreis" je DIN A4 Seite Farbe</t>
  </si>
  <si>
    <t>3.3</t>
  </si>
  <si>
    <t>Für Geräte der Leistungsklasse 4 und 5</t>
  </si>
  <si>
    <t>3.3.1</t>
  </si>
  <si>
    <t>3.3.2</t>
  </si>
  <si>
    <t>4</t>
  </si>
  <si>
    <t>Software iWEMC</t>
  </si>
  <si>
    <t>4.1</t>
  </si>
  <si>
    <t>Softwarelösung iWEMC für LK 1 bis 5</t>
  </si>
  <si>
    <r>
      <t xml:space="preserve">Überlassung der Verwaltungssoftware iWEMC 
</t>
    </r>
    <r>
      <rPr>
        <b/>
        <sz val="11"/>
        <color theme="1"/>
        <rFont val="Calibri"/>
        <family val="2"/>
        <scheme val="minor"/>
      </rPr>
      <t>für alle Geräte der Leistungsklassen 1 bis 5</t>
    </r>
    <r>
      <rPr>
        <sz val="11"/>
        <color theme="1"/>
        <rFont val="Calibri"/>
        <family val="2"/>
        <scheme val="minor"/>
      </rPr>
      <t xml:space="preserve"> gemäß den Funktionsanforderungen der Leistungsbeschreibung</t>
    </r>
  </si>
  <si>
    <t>monatlich
pro Gerät</t>
  </si>
  <si>
    <t>5</t>
  </si>
  <si>
    <t>Software uniFLOW</t>
  </si>
  <si>
    <t>5.1</t>
  </si>
  <si>
    <t>Softwarelösung uniFLOW für LK 3 bis 5</t>
  </si>
  <si>
    <r>
      <t xml:space="preserve">Überlassung der Druck- und Scan-Workflow Software uniFLOW </t>
    </r>
    <r>
      <rPr>
        <b/>
        <sz val="11"/>
        <color theme="1"/>
        <rFont val="Calibri"/>
        <family val="2"/>
        <scheme val="minor"/>
      </rPr>
      <t>für alle Geräte der Leistungsklassen 3 bis 5</t>
    </r>
    <r>
      <rPr>
        <sz val="11"/>
        <color theme="1"/>
        <rFont val="Calibri"/>
        <family val="2"/>
        <scheme val="minor"/>
      </rPr>
      <t xml:space="preserve"> gemäß den Funktionsanforderungen der Leistungsbeschreibung</t>
    </r>
  </si>
  <si>
    <t>5.2</t>
  </si>
  <si>
    <t>Softwarelösung uniFLOW für LK 2 (Option)</t>
  </si>
  <si>
    <t>6</t>
  </si>
  <si>
    <t>Dienstleistungen</t>
  </si>
  <si>
    <t>6.1</t>
  </si>
  <si>
    <t>Standortinterner Umzug</t>
  </si>
  <si>
    <t>Pauschalpreis für einen standortinternen Umzug eines Gerätes der Leistungsklasse 3, 4 oder 5</t>
  </si>
  <si>
    <t>6.2</t>
  </si>
  <si>
    <t>Standortübergreifender Umzug</t>
  </si>
  <si>
    <t>Pauschalpreis für einen standortübergreifenden Umzug eines Gerätes der Leistungsklasse 3, 4 oder 5</t>
  </si>
  <si>
    <t>6.3</t>
  </si>
  <si>
    <t>Transportvergütung Umzüge</t>
  </si>
  <si>
    <t>Pauschale je Entfernungskimometer für den Transport beliebig vieler Geräte von einem Standort zu einem anderen</t>
  </si>
  <si>
    <t>6.4</t>
  </si>
  <si>
    <t>Stundensatz Servicetechniker</t>
  </si>
  <si>
    <t>Stundensatz für Einsätze eines Servicetechnikers für vom Auftraggeber zu vertretende Störungen / Einsätze</t>
  </si>
  <si>
    <t>Zusammenfassung</t>
  </si>
  <si>
    <t>Summe</t>
  </si>
  <si>
    <t>Umsatzsteuer (19%)</t>
  </si>
  <si>
    <t>Endbetrag</t>
  </si>
  <si>
    <t>Angebotspreis in EURO</t>
  </si>
  <si>
    <r>
      <rPr>
        <sz val="11"/>
        <color theme="8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>) Geplante Anzahl / Abnahmemenge</t>
    </r>
  </si>
  <si>
    <t>Bewertung</t>
  </si>
  <si>
    <t>Wertungspreis in Leistungspunkten</t>
  </si>
  <si>
    <r>
      <t>Prognostitierte Anzahl</t>
    </r>
    <r>
      <rPr>
        <b/>
        <sz val="11"/>
        <color theme="8"/>
        <rFont val="Calibri"/>
        <family val="2"/>
        <scheme val="minor"/>
      </rPr>
      <t>*</t>
    </r>
  </si>
  <si>
    <t>pro km</t>
  </si>
  <si>
    <t>pro Stunde</t>
  </si>
  <si>
    <r>
      <t xml:space="preserve">Erweiterungsoption (Mietpreis </t>
    </r>
    <r>
      <rPr>
        <b/>
        <sz val="11"/>
        <rFont val="Calibri"/>
        <family val="2"/>
        <scheme val="minor"/>
      </rPr>
      <t>zusätzlich</t>
    </r>
    <r>
      <rPr>
        <sz val="11"/>
        <rFont val="Calibri"/>
        <family val="2"/>
        <scheme val="minor"/>
      </rPr>
      <t xml:space="preserve"> zum Grundgerät)</t>
    </r>
  </si>
  <si>
    <r>
      <t>Alternativoption (</t>
    </r>
    <r>
      <rPr>
        <b/>
        <sz val="11"/>
        <rFont val="Calibri"/>
        <family val="2"/>
        <scheme val="minor"/>
      </rPr>
      <t>Mietaufpreis</t>
    </r>
    <r>
      <rPr>
        <sz val="11"/>
        <rFont val="Calibri"/>
        <family val="2"/>
        <scheme val="minor"/>
      </rPr>
      <t xml:space="preserve"> zum Grundgerät)</t>
    </r>
  </si>
  <si>
    <r>
      <rPr>
        <sz val="11"/>
        <rFont val="Calibri"/>
        <family val="2"/>
        <scheme val="minor"/>
      </rPr>
      <t>Optionale</t>
    </r>
    <r>
      <rPr>
        <sz val="11"/>
        <color theme="1"/>
        <rFont val="Calibri"/>
        <family val="2"/>
        <scheme val="minor"/>
      </rPr>
      <t xml:space="preserve"> Überlassung der Druck- und Scan-Workflow Software uniFLOW für alle Geräte der </t>
    </r>
    <r>
      <rPr>
        <b/>
        <sz val="11"/>
        <color theme="1"/>
        <rFont val="Calibri"/>
        <family val="2"/>
        <scheme val="minor"/>
      </rPr>
      <t>Leistungsklassen 2</t>
    </r>
    <r>
      <rPr>
        <sz val="11"/>
        <color theme="1"/>
        <rFont val="Calibri"/>
        <family val="2"/>
        <scheme val="minor"/>
      </rPr>
      <t xml:space="preserve"> gemäß den Funktionsanforderungen der Leistungsbeschreibung</t>
    </r>
  </si>
  <si>
    <t>pro Umzug</t>
  </si>
  <si>
    <r>
      <rPr>
        <sz val="16"/>
        <color rgb="FF0070C0"/>
        <rFont val="Calibri"/>
        <family val="2"/>
        <scheme val="minor"/>
      </rPr>
      <t>26_EU_025 Drucker-Multi</t>
    </r>
    <r>
      <rPr>
        <sz val="16"/>
        <color theme="1"/>
        <rFont val="Calibri"/>
        <family val="2"/>
        <scheme val="minor"/>
      </rPr>
      <t xml:space="preserve">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</si>
</sst>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_-* #,##0.00\ _€_-;\-* #,##0.00\ _€_-;_-* &quot;-&quot;??\ _€_-;_-@_-"/>
    <numFmt numFmtId="165" formatCode="#,##0.00\ &quot;€&quot;"/>
    <numFmt numFmtId="166" formatCode="#,##0.00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8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6"/>
      <color rgb="FF0070C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7">
    <xf numFmtId="0" fontId="0" fillId="0" borderId="0" xfId="0"/>
    <xf numFmtId="0" fontId="2" fillId="3" borderId="9" xfId="0" applyFont="1" applyFill="1" applyBorder="1"/>
    <xf numFmtId="0" fontId="2" fillId="3" borderId="9" xfId="0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vertical="top" wrapText="1"/>
    </xf>
    <xf numFmtId="0" fontId="0" fillId="3" borderId="9" xfId="0" applyFill="1" applyBorder="1" applyAlignment="1">
      <alignment horizontal="center"/>
    </xf>
    <xf numFmtId="165" fontId="4" fillId="0" borderId="0" xfId="0" applyNumberFormat="1" applyFont="1" applyAlignment="1">
      <alignment vertical="top"/>
    </xf>
    <xf numFmtId="0" fontId="0" fillId="4" borderId="2" xfId="0" applyFill="1" applyBorder="1"/>
    <xf numFmtId="49" fontId="7" fillId="0" borderId="4" xfId="0" quotePrefix="1" applyNumberFormat="1" applyFont="1" applyBorder="1" applyAlignment="1">
      <alignment horizontal="center" vertical="center"/>
    </xf>
    <xf numFmtId="8" fontId="4" fillId="0" borderId="0" xfId="0" applyNumberFormat="1" applyFont="1" applyAlignment="1">
      <alignment horizontal="right" vertical="top"/>
    </xf>
    <xf numFmtId="0" fontId="0" fillId="2" borderId="0" xfId="0" applyFill="1" applyAlignment="1">
      <alignment horizontal="center" vertical="top" wrapText="1"/>
    </xf>
    <xf numFmtId="3" fontId="0" fillId="3" borderId="9" xfId="0" applyNumberFormat="1" applyFill="1" applyBorder="1" applyAlignment="1">
      <alignment horizontal="center"/>
    </xf>
    <xf numFmtId="3" fontId="4" fillId="0" borderId="0" xfId="0" applyNumberFormat="1" applyFont="1" applyAlignment="1">
      <alignment vertical="top"/>
    </xf>
    <xf numFmtId="49" fontId="0" fillId="2" borderId="10" xfId="0" applyNumberFormat="1" applyFill="1" applyBorder="1" applyAlignment="1">
      <alignment vertical="top"/>
    </xf>
    <xf numFmtId="0" fontId="1" fillId="2" borderId="0" xfId="0" applyFont="1" applyFill="1"/>
    <xf numFmtId="0" fontId="1" fillId="0" borderId="0" xfId="0" applyFont="1"/>
    <xf numFmtId="164" fontId="2" fillId="3" borderId="10" xfId="1" applyFont="1" applyFill="1" applyBorder="1"/>
    <xf numFmtId="165" fontId="2" fillId="3" borderId="9" xfId="0" applyNumberFormat="1" applyFont="1" applyFill="1" applyBorder="1" applyAlignment="1">
      <alignment horizontal="center" vertical="center"/>
    </xf>
    <xf numFmtId="8" fontId="2" fillId="3" borderId="11" xfId="0" applyNumberFormat="1" applyFont="1" applyFill="1" applyBorder="1" applyAlignment="1">
      <alignment horizontal="right"/>
    </xf>
    <xf numFmtId="165" fontId="0" fillId="4" borderId="2" xfId="0" applyNumberFormat="1" applyFill="1" applyBorder="1"/>
    <xf numFmtId="0" fontId="0" fillId="4" borderId="9" xfId="0" applyFill="1" applyBorder="1"/>
    <xf numFmtId="0" fontId="2" fillId="0" borderId="7" xfId="0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0" fontId="2" fillId="4" borderId="2" xfId="0" applyFont="1" applyFill="1" applyBorder="1"/>
    <xf numFmtId="3" fontId="0" fillId="4" borderId="2" xfId="0" applyNumberFormat="1" applyFill="1" applyBorder="1"/>
    <xf numFmtId="8" fontId="0" fillId="4" borderId="3" xfId="0" applyNumberFormat="1" applyFill="1" applyBorder="1" applyAlignment="1">
      <alignment horizontal="right"/>
    </xf>
    <xf numFmtId="3" fontId="2" fillId="3" borderId="9" xfId="0" applyNumberFormat="1" applyFont="1" applyFill="1" applyBorder="1" applyAlignment="1">
      <alignment horizontal="center"/>
    </xf>
    <xf numFmtId="0" fontId="0" fillId="0" borderId="0" xfId="0" applyAlignment="1">
      <alignment horizontal="left" vertical="center" wrapText="1"/>
    </xf>
    <xf numFmtId="164" fontId="2" fillId="3" borderId="9" xfId="1" applyFont="1" applyFill="1" applyBorder="1"/>
    <xf numFmtId="49" fontId="0" fillId="2" borderId="0" xfId="0" applyNumberFormat="1" applyFill="1" applyAlignment="1">
      <alignment vertical="top"/>
    </xf>
    <xf numFmtId="0" fontId="0" fillId="2" borderId="0" xfId="0" applyFill="1" applyAlignment="1">
      <alignment vertical="top" wrapText="1"/>
    </xf>
    <xf numFmtId="0" fontId="2" fillId="4" borderId="1" xfId="0" applyFont="1" applyFill="1" applyBorder="1" applyAlignment="1">
      <alignment horizontal="left" vertical="center" indent="1"/>
    </xf>
    <xf numFmtId="164" fontId="2" fillId="3" borderId="10" xfId="1" applyFont="1" applyFill="1" applyBorder="1" applyAlignment="1">
      <alignment horizontal="right" indent="2"/>
    </xf>
    <xf numFmtId="164" fontId="2" fillId="3" borderId="10" xfId="1" applyFont="1" applyFill="1" applyBorder="1" applyAlignment="1">
      <alignment horizontal="left" indent="1"/>
    </xf>
    <xf numFmtId="0" fontId="2" fillId="4" borderId="4" xfId="0" quotePrefix="1" applyFont="1" applyFill="1" applyBorder="1" applyAlignment="1">
      <alignment horizontal="left" vertical="center" indent="3"/>
    </xf>
    <xf numFmtId="0" fontId="2" fillId="4" borderId="0" xfId="0" applyFont="1" applyFill="1"/>
    <xf numFmtId="0" fontId="0" fillId="4" borderId="0" xfId="0" applyFill="1"/>
    <xf numFmtId="8" fontId="0" fillId="2" borderId="5" xfId="0" applyNumberFormat="1" applyFill="1" applyBorder="1" applyAlignment="1">
      <alignment horizontal="right" vertical="top"/>
    </xf>
    <xf numFmtId="0" fontId="0" fillId="0" borderId="0" xfId="0" applyAlignment="1">
      <alignment vertical="center" wrapText="1"/>
    </xf>
    <xf numFmtId="0" fontId="10" fillId="4" borderId="2" xfId="0" applyFont="1" applyFill="1" applyBorder="1" applyAlignment="1">
      <alignment wrapText="1"/>
    </xf>
    <xf numFmtId="3" fontId="0" fillId="4" borderId="2" xfId="0" applyNumberFormat="1" applyFill="1" applyBorder="1" applyAlignment="1">
      <alignment horizontal="center"/>
    </xf>
    <xf numFmtId="164" fontId="10" fillId="3" borderId="10" xfId="1" applyFont="1" applyFill="1" applyBorder="1" applyAlignment="1">
      <alignment horizontal="center"/>
    </xf>
    <xf numFmtId="164" fontId="2" fillId="3" borderId="10" xfId="1" applyFont="1" applyFill="1" applyBorder="1" applyAlignment="1">
      <alignment horizontal="center"/>
    </xf>
    <xf numFmtId="49" fontId="10" fillId="4" borderId="10" xfId="0" quotePrefix="1" applyNumberFormat="1" applyFont="1" applyFill="1" applyBorder="1" applyAlignment="1">
      <alignment horizontal="center" vertical="center"/>
    </xf>
    <xf numFmtId="8" fontId="2" fillId="3" borderId="9" xfId="0" applyNumberFormat="1" applyFont="1" applyFill="1" applyBorder="1" applyAlignment="1">
      <alignment horizontal="right"/>
    </xf>
    <xf numFmtId="8" fontId="2" fillId="4" borderId="5" xfId="0" applyNumberFormat="1" applyFont="1" applyFill="1" applyBorder="1" applyAlignment="1">
      <alignment horizontal="right"/>
    </xf>
    <xf numFmtId="0" fontId="2" fillId="2" borderId="0" xfId="0" applyFont="1" applyFill="1" applyAlignment="1">
      <alignment vertical="top" wrapText="1"/>
    </xf>
    <xf numFmtId="49" fontId="0" fillId="2" borderId="0" xfId="0" applyNumberFormat="1" applyFill="1" applyAlignment="1">
      <alignment horizontal="left" vertical="top" indent="1"/>
    </xf>
    <xf numFmtId="49" fontId="2" fillId="4" borderId="4" xfId="0" quotePrefix="1" applyNumberFormat="1" applyFont="1" applyFill="1" applyBorder="1" applyAlignment="1">
      <alignment horizontal="left" vertical="center" indent="3"/>
    </xf>
    <xf numFmtId="8" fontId="0" fillId="3" borderId="12" xfId="0" applyNumberFormat="1" applyFill="1" applyBorder="1" applyAlignment="1">
      <alignment horizontal="right" vertical="center" wrapText="1"/>
    </xf>
    <xf numFmtId="3" fontId="0" fillId="4" borderId="0" xfId="0" applyNumberFormat="1" applyFill="1"/>
    <xf numFmtId="3" fontId="0" fillId="2" borderId="0" xfId="0" applyNumberFormat="1" applyFill="1" applyAlignment="1">
      <alignment vertical="top"/>
    </xf>
    <xf numFmtId="0" fontId="0" fillId="0" borderId="2" xfId="0" applyBorder="1" applyAlignment="1">
      <alignment horizontal="center" vertical="center"/>
    </xf>
    <xf numFmtId="165" fontId="12" fillId="2" borderId="0" xfId="0" applyNumberFormat="1" applyFont="1" applyFill="1" applyAlignment="1">
      <alignment vertical="top"/>
    </xf>
    <xf numFmtId="0" fontId="12" fillId="2" borderId="0" xfId="0" applyFont="1" applyFill="1" applyAlignment="1">
      <alignment horizontal="right" vertical="top"/>
    </xf>
    <xf numFmtId="165" fontId="10" fillId="6" borderId="3" xfId="1" applyNumberFormat="1" applyFont="1" applyFill="1" applyBorder="1" applyAlignment="1">
      <alignment horizontal="right"/>
    </xf>
    <xf numFmtId="0" fontId="2" fillId="0" borderId="7" xfId="0" applyFont="1" applyBorder="1" applyAlignment="1">
      <alignment horizontal="center" vertical="center" wrapText="1"/>
    </xf>
    <xf numFmtId="0" fontId="14" fillId="0" borderId="0" xfId="0" applyFont="1"/>
    <xf numFmtId="49" fontId="5" fillId="2" borderId="4" xfId="0" applyNumberFormat="1" applyFont="1" applyFill="1" applyBorder="1" applyAlignment="1">
      <alignment horizontal="left" indent="2"/>
    </xf>
    <xf numFmtId="164" fontId="2" fillId="3" borderId="6" xfId="1" applyFont="1" applyFill="1" applyBorder="1"/>
    <xf numFmtId="0" fontId="2" fillId="3" borderId="7" xfId="0" applyFont="1" applyFill="1" applyBorder="1"/>
    <xf numFmtId="0" fontId="2" fillId="3" borderId="7" xfId="0" applyFont="1" applyFill="1" applyBorder="1" applyAlignment="1">
      <alignment horizontal="center"/>
    </xf>
    <xf numFmtId="3" fontId="2" fillId="3" borderId="7" xfId="0" applyNumberFormat="1" applyFont="1" applyFill="1" applyBorder="1" applyAlignment="1">
      <alignment horizontal="center"/>
    </xf>
    <xf numFmtId="8" fontId="2" fillId="3" borderId="7" xfId="0" applyNumberFormat="1" applyFont="1" applyFill="1" applyBorder="1" applyAlignment="1">
      <alignment horizontal="right"/>
    </xf>
    <xf numFmtId="164" fontId="3" fillId="2" borderId="6" xfId="1" applyFont="1" applyFill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4" borderId="1" xfId="0" quotePrefix="1" applyFont="1" applyFill="1" applyBorder="1" applyAlignment="1">
      <alignment horizontal="center" vertical="center"/>
    </xf>
    <xf numFmtId="165" fontId="2" fillId="3" borderId="11" xfId="0" applyNumberFormat="1" applyFont="1" applyFill="1" applyBorder="1" applyAlignment="1">
      <alignment horizontal="center" vertical="center"/>
    </xf>
    <xf numFmtId="165" fontId="0" fillId="4" borderId="0" xfId="0" applyNumberFormat="1" applyFill="1"/>
    <xf numFmtId="8" fontId="0" fillId="4" borderId="11" xfId="0" applyNumberFormat="1" applyFill="1" applyBorder="1" applyAlignment="1">
      <alignment horizontal="right"/>
    </xf>
    <xf numFmtId="0" fontId="0" fillId="4" borderId="0" xfId="0" applyFill="1" applyAlignment="1">
      <alignment horizontal="right" vertical="center"/>
    </xf>
    <xf numFmtId="0" fontId="0" fillId="2" borderId="0" xfId="0" applyFill="1" applyAlignment="1">
      <alignment vertical="top"/>
    </xf>
    <xf numFmtId="165" fontId="0" fillId="2" borderId="0" xfId="0" applyNumberFormat="1" applyFill="1" applyAlignment="1">
      <alignment vertical="top"/>
    </xf>
    <xf numFmtId="8" fontId="0" fillId="7" borderId="3" xfId="0" applyNumberFormat="1" applyFill="1" applyBorder="1" applyAlignment="1">
      <alignment horizontal="right"/>
    </xf>
    <xf numFmtId="165" fontId="10" fillId="4" borderId="3" xfId="0" applyNumberFormat="1" applyFont="1" applyFill="1" applyBorder="1" applyAlignment="1">
      <alignment horizontal="right"/>
    </xf>
    <xf numFmtId="8" fontId="2" fillId="0" borderId="8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3" fontId="0" fillId="0" borderId="0" xfId="0" applyNumberFormat="1" applyAlignment="1">
      <alignment horizontal="center" vertical="center"/>
    </xf>
    <xf numFmtId="165" fontId="10" fillId="4" borderId="2" xfId="0" applyNumberFormat="1" applyFont="1" applyFill="1" applyBorder="1" applyAlignment="1">
      <alignment horizontal="right" indent="1"/>
    </xf>
    <xf numFmtId="0" fontId="2" fillId="4" borderId="9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" fillId="3" borderId="10" xfId="1" quotePrefix="1" applyFont="1" applyFill="1" applyBorder="1" applyAlignment="1">
      <alignment horizontal="center"/>
    </xf>
    <xf numFmtId="15" fontId="1" fillId="3" borderId="10" xfId="1" quotePrefix="1" applyNumberFormat="1" applyFont="1" applyFill="1" applyBorder="1" applyAlignment="1">
      <alignment horizontal="center"/>
    </xf>
    <xf numFmtId="0" fontId="2" fillId="4" borderId="9" xfId="0" applyFont="1" applyFill="1" applyBorder="1" applyAlignment="1">
      <alignment wrapText="1"/>
    </xf>
    <xf numFmtId="0" fontId="0" fillId="4" borderId="9" xfId="0" applyFill="1" applyBorder="1" applyAlignment="1">
      <alignment horizontal="center"/>
    </xf>
    <xf numFmtId="49" fontId="7" fillId="0" borderId="4" xfId="0" quotePrefix="1" applyNumberFormat="1" applyFont="1" applyBorder="1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49" fontId="1" fillId="2" borderId="0" xfId="1" applyNumberFormat="1" applyFont="1" applyFill="1" applyBorder="1"/>
    <xf numFmtId="0" fontId="1" fillId="2" borderId="0" xfId="0" applyFont="1" applyFill="1" applyAlignment="1">
      <alignment vertical="top" wrapText="1"/>
    </xf>
    <xf numFmtId="3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65" fontId="1" fillId="2" borderId="0" xfId="0" applyNumberFormat="1" applyFont="1" applyFill="1"/>
    <xf numFmtId="8" fontId="1" fillId="2" borderId="0" xfId="0" applyNumberFormat="1" applyFont="1" applyFill="1" applyAlignment="1">
      <alignment horizontal="right"/>
    </xf>
    <xf numFmtId="3" fontId="3" fillId="2" borderId="2" xfId="0" applyNumberFormat="1" applyFont="1" applyFill="1" applyBorder="1" applyAlignment="1">
      <alignment vertical="center"/>
    </xf>
    <xf numFmtId="49" fontId="1" fillId="2" borderId="4" xfId="1" applyNumberFormat="1" applyFont="1" applyFill="1" applyBorder="1"/>
    <xf numFmtId="49" fontId="1" fillId="2" borderId="6" xfId="1" applyNumberFormat="1" applyFont="1" applyFill="1" applyBorder="1"/>
    <xf numFmtId="0" fontId="1" fillId="2" borderId="7" xfId="0" applyFont="1" applyFill="1" applyBorder="1" applyAlignment="1">
      <alignment vertical="top" wrapText="1"/>
    </xf>
    <xf numFmtId="0" fontId="1" fillId="2" borderId="7" xfId="0" applyFont="1" applyFill="1" applyBorder="1"/>
    <xf numFmtId="3" fontId="1" fillId="2" borderId="7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/>
    </xf>
    <xf numFmtId="49" fontId="1" fillId="2" borderId="0" xfId="0" applyNumberFormat="1" applyFont="1" applyFill="1" applyAlignment="1">
      <alignment vertical="top"/>
    </xf>
    <xf numFmtId="3" fontId="1" fillId="2" borderId="0" xfId="0" applyNumberFormat="1" applyFont="1" applyFill="1" applyAlignment="1">
      <alignment vertical="top"/>
    </xf>
    <xf numFmtId="0" fontId="1" fillId="2" borderId="2" xfId="0" applyFont="1" applyFill="1" applyBorder="1" applyAlignment="1">
      <alignment vertical="top"/>
    </xf>
    <xf numFmtId="165" fontId="1" fillId="2" borderId="2" xfId="0" applyNumberFormat="1" applyFont="1" applyFill="1" applyBorder="1" applyAlignment="1">
      <alignment vertical="top"/>
    </xf>
    <xf numFmtId="8" fontId="1" fillId="2" borderId="2" xfId="0" applyNumberFormat="1" applyFont="1" applyFill="1" applyBorder="1" applyAlignment="1">
      <alignment horizontal="right" vertical="top"/>
    </xf>
    <xf numFmtId="0" fontId="1" fillId="2" borderId="0" xfId="0" applyFont="1" applyFill="1" applyAlignment="1">
      <alignment horizontal="center" vertical="top" wrapText="1"/>
    </xf>
    <xf numFmtId="165" fontId="1" fillId="2" borderId="0" xfId="0" applyNumberFormat="1" applyFont="1" applyFill="1" applyAlignment="1">
      <alignment vertical="top"/>
    </xf>
    <xf numFmtId="8" fontId="1" fillId="2" borderId="0" xfId="0" applyNumberFormat="1" applyFont="1" applyFill="1" applyAlignment="1">
      <alignment horizontal="right" vertical="top"/>
    </xf>
    <xf numFmtId="3" fontId="2" fillId="0" borderId="7" xfId="0" applyNumberFormat="1" applyFont="1" applyBorder="1" applyAlignment="1">
      <alignment horizontal="center" vertical="center" wrapText="1"/>
    </xf>
    <xf numFmtId="0" fontId="15" fillId="0" borderId="0" xfId="0" applyFont="1"/>
    <xf numFmtId="0" fontId="7" fillId="0" borderId="0" xfId="0" applyFont="1"/>
    <xf numFmtId="0" fontId="0" fillId="2" borderId="0" xfId="0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5" fillId="2" borderId="9" xfId="0" applyFont="1" applyFill="1" applyBorder="1" applyAlignment="1">
      <alignment horizontal="left" vertical="center"/>
    </xf>
    <xf numFmtId="3" fontId="5" fillId="2" borderId="9" xfId="0" applyNumberFormat="1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8" fontId="1" fillId="2" borderId="7" xfId="0" applyNumberFormat="1" applyFont="1" applyFill="1" applyBorder="1" applyAlignment="1">
      <alignment horizontal="right"/>
    </xf>
    <xf numFmtId="165" fontId="5" fillId="2" borderId="11" xfId="0" applyNumberFormat="1" applyFont="1" applyFill="1" applyBorder="1" applyAlignment="1">
      <alignment vertical="center"/>
    </xf>
    <xf numFmtId="0" fontId="5" fillId="5" borderId="9" xfId="0" applyFont="1" applyFill="1" applyBorder="1" applyAlignment="1" applyProtection="1">
      <alignment horizontal="left" vertical="center"/>
      <protection locked="0"/>
    </xf>
    <xf numFmtId="165" fontId="0" fillId="5" borderId="0" xfId="0" applyNumberFormat="1" applyFill="1" applyAlignment="1" applyProtection="1">
      <alignment vertical="center"/>
      <protection locked="0"/>
    </xf>
    <xf numFmtId="166" fontId="0" fillId="5" borderId="0" xfId="0" applyNumberFormat="1" applyFill="1" applyAlignment="1" applyProtection="1">
      <alignment vertical="center"/>
      <protection locked="0"/>
    </xf>
    <xf numFmtId="165" fontId="10" fillId="4" borderId="9" xfId="0" applyNumberFormat="1" applyFont="1" applyFill="1" applyBorder="1" applyAlignment="1">
      <alignment horizontal="right" wrapText="1" indent="1"/>
    </xf>
    <xf numFmtId="0" fontId="10" fillId="4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 indent="2"/>
    </xf>
    <xf numFmtId="0" fontId="3" fillId="2" borderId="2" xfId="0" applyFont="1" applyFill="1" applyBorder="1" applyAlignment="1">
      <alignment horizontal="left" indent="2"/>
    </xf>
    <xf numFmtId="0" fontId="3" fillId="2" borderId="4" xfId="0" applyFont="1" applyFill="1" applyBorder="1" applyAlignment="1">
      <alignment horizontal="left" indent="2"/>
    </xf>
    <xf numFmtId="0" fontId="3" fillId="2" borderId="0" xfId="0" applyFont="1" applyFill="1" applyAlignment="1">
      <alignment horizontal="left" indent="2"/>
    </xf>
    <xf numFmtId="0" fontId="10" fillId="4" borderId="9" xfId="0" applyFont="1" applyFill="1" applyBorder="1" applyAlignment="1">
      <alignment horizontal="left" wrapText="1"/>
    </xf>
    <xf numFmtId="0" fontId="10" fillId="2" borderId="9" xfId="0" applyFont="1" applyFill="1" applyBorder="1" applyAlignment="1">
      <alignment horizontal="left" wrapText="1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mruColors>
      <color rgb="FFDC0032"/>
      <color rgb="FF94DE00"/>
      <color rgb="FFF6B4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533397</xdr:colOff>
      <xdr:row>1</xdr:row>
      <xdr:rowOff>71716</xdr:rowOff>
    </xdr:from>
    <xdr:to>
      <xdr:col>8</xdr:col>
      <xdr:colOff>1045853</xdr:colOff>
      <xdr:row>5</xdr:row>
      <xdr:rowOff>78119</xdr:rowOff>
    </xdr:to>
    <xdr:pic>
      <xdr:nvPicPr>
        <xdr:cNvPr id="2" name="Grafik 1" descr="DGUV Vorschriften | Regelwerk | DGUV Publikationen">
          <a:extLst>
            <a:ext uri="{FF2B5EF4-FFF2-40B4-BE49-F238E27FC236}">
              <a16:creationId xmlns:a16="http://schemas.microsoft.com/office/drawing/2014/main" id="{B3EB6A6A-C7FD-4474-96E3-3031A0F3A4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879" t="3349" r="5989" b="85635"/>
        <a:stretch>
          <a:fillRect/>
        </a:stretch>
      </xdr:blipFill>
      <xdr:spPr bwMode="auto">
        <a:xfrm>
          <a:off x="11510679" y="286869"/>
          <a:ext cx="2257772" cy="92528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04A14-BFBE-40CE-A85D-F4794DCD0F9E}">
  <sheetPr>
    <pageSetUpPr fitToPage="1"/>
  </sheetPr>
  <dimension ref="A1:M108"/>
  <sheetViews>
    <sheetView tabSelected="1" zoomScaleNormal="100" workbookViewId="0">
      <selection activeCell="C8" sqref="C8"/>
    </sheetView>
  </sheetViews>
  <sheetFormatPr baseColWidth="10" defaultColWidth="9.28515625" defaultRowHeight="15" x14ac:dyDescent="0.25"/>
  <cols>
    <col min="1" max="1" width="3" style="4" customWidth="1"/>
    <col min="2" max="2" width="9.7109375" style="5" customWidth="1"/>
    <col min="3" max="3" width="41.5703125" style="6" customWidth="1"/>
    <col min="4" max="4" width="53.5703125" style="6" customWidth="1"/>
    <col min="5" max="5" width="12.140625" style="6" customWidth="1"/>
    <col min="6" max="6" width="15.7109375" style="14" customWidth="1"/>
    <col min="7" max="7" width="11.42578125" style="4" bestFit="1" customWidth="1"/>
    <col min="8" max="8" width="12.42578125" style="8" bestFit="1" customWidth="1"/>
    <col min="9" max="9" width="15.7109375" style="11" customWidth="1"/>
    <col min="10" max="16384" width="9.28515625" style="4"/>
  </cols>
  <sheetData>
    <row r="1" spans="1:11" s="3" customFormat="1" ht="17.100000000000001" customHeight="1" x14ac:dyDescent="0.25">
      <c r="A1" s="16"/>
      <c r="B1" s="93"/>
      <c r="C1" s="94"/>
      <c r="D1" s="16"/>
      <c r="E1" s="16"/>
      <c r="F1" s="95"/>
      <c r="G1" s="96"/>
      <c r="H1" s="97"/>
      <c r="I1" s="98"/>
      <c r="J1" s="17"/>
      <c r="K1" s="17"/>
    </row>
    <row r="2" spans="1:11" s="3" customFormat="1" ht="26.1" customHeight="1" x14ac:dyDescent="0.25">
      <c r="A2" s="16"/>
      <c r="B2" s="141" t="s">
        <v>129</v>
      </c>
      <c r="C2" s="142"/>
      <c r="D2" s="142"/>
      <c r="E2" s="142"/>
      <c r="F2" s="99"/>
      <c r="G2" s="135"/>
      <c r="H2" s="135"/>
      <c r="I2" s="136"/>
      <c r="J2" s="17"/>
      <c r="K2" s="17"/>
    </row>
    <row r="3" spans="1:11" s="3" customFormat="1" ht="21.2" customHeight="1" x14ac:dyDescent="0.25">
      <c r="A3" s="16"/>
      <c r="B3" s="143"/>
      <c r="C3" s="144"/>
      <c r="D3" s="144"/>
      <c r="E3" s="144"/>
      <c r="F3" s="95"/>
      <c r="G3" s="137"/>
      <c r="H3" s="137"/>
      <c r="I3" s="138"/>
      <c r="J3" s="17"/>
      <c r="K3" s="17"/>
    </row>
    <row r="4" spans="1:11" s="3" customFormat="1" ht="10.15" customHeight="1" x14ac:dyDescent="0.25">
      <c r="A4" s="16"/>
      <c r="B4" s="100"/>
      <c r="C4" s="94"/>
      <c r="D4" s="16"/>
      <c r="E4" s="16"/>
      <c r="F4" s="95"/>
      <c r="G4" s="137"/>
      <c r="H4" s="137"/>
      <c r="I4" s="138"/>
      <c r="J4" s="17"/>
      <c r="K4" s="17"/>
    </row>
    <row r="5" spans="1:11" s="3" customFormat="1" ht="15" customHeight="1" x14ac:dyDescent="0.25">
      <c r="A5" s="16"/>
      <c r="B5" s="60" t="s">
        <v>0</v>
      </c>
      <c r="C5" s="94"/>
      <c r="D5" s="16"/>
      <c r="E5" s="16"/>
      <c r="F5" s="95"/>
      <c r="G5" s="137"/>
      <c r="H5" s="137"/>
      <c r="I5" s="138"/>
      <c r="J5" s="17"/>
      <c r="K5" s="17"/>
    </row>
    <row r="6" spans="1:11" s="3" customFormat="1" ht="10.15" customHeight="1" x14ac:dyDescent="0.25">
      <c r="A6" s="16"/>
      <c r="B6" s="101"/>
      <c r="C6" s="102"/>
      <c r="D6" s="103"/>
      <c r="E6" s="103"/>
      <c r="F6" s="104"/>
      <c r="G6" s="139"/>
      <c r="H6" s="139"/>
      <c r="I6" s="140"/>
      <c r="J6" s="17"/>
      <c r="K6" s="17"/>
    </row>
    <row r="7" spans="1:11" s="17" customFormat="1" ht="3.75" customHeight="1" x14ac:dyDescent="0.25">
      <c r="A7" s="16"/>
      <c r="B7" s="61"/>
      <c r="C7" s="62"/>
      <c r="D7" s="63"/>
      <c r="E7" s="63"/>
      <c r="F7" s="64"/>
      <c r="G7" s="63"/>
      <c r="H7" s="65"/>
      <c r="I7" s="70"/>
    </row>
    <row r="8" spans="1:11" s="17" customFormat="1" ht="22.5" customHeight="1" x14ac:dyDescent="0.25">
      <c r="A8" s="16"/>
      <c r="B8" s="66" t="s">
        <v>1</v>
      </c>
      <c r="C8" s="129"/>
      <c r="D8" s="124"/>
      <c r="E8" s="124"/>
      <c r="F8" s="125"/>
      <c r="G8" s="126"/>
      <c r="H8" s="127"/>
      <c r="I8" s="128"/>
    </row>
    <row r="9" spans="1:11" s="17" customFormat="1" ht="3.6" customHeight="1" x14ac:dyDescent="0.25">
      <c r="A9" s="16"/>
      <c r="B9" s="18"/>
      <c r="C9" s="1"/>
      <c r="D9" s="2"/>
      <c r="E9" s="2"/>
      <c r="F9" s="28"/>
      <c r="G9" s="2"/>
      <c r="H9" s="46"/>
      <c r="I9" s="70"/>
    </row>
    <row r="10" spans="1:11" s="3" customFormat="1" ht="30" x14ac:dyDescent="0.25">
      <c r="A10" s="16"/>
      <c r="B10" s="79" t="s">
        <v>2</v>
      </c>
      <c r="C10" s="80" t="s">
        <v>3</v>
      </c>
      <c r="D10" s="23" t="s">
        <v>4</v>
      </c>
      <c r="E10" s="23" t="s">
        <v>5</v>
      </c>
      <c r="F10" s="114" t="s">
        <v>122</v>
      </c>
      <c r="G10" s="58" t="s">
        <v>6</v>
      </c>
      <c r="H10" s="24" t="s">
        <v>7</v>
      </c>
      <c r="I10" s="78" t="s">
        <v>8</v>
      </c>
      <c r="J10" s="17"/>
      <c r="K10" s="17"/>
    </row>
    <row r="11" spans="1:11" s="3" customFormat="1" ht="3.75" customHeight="1" x14ac:dyDescent="0.25">
      <c r="A11" s="16"/>
      <c r="B11" s="44"/>
      <c r="C11" s="1"/>
      <c r="D11" s="2"/>
      <c r="E11" s="2"/>
      <c r="F11" s="28"/>
      <c r="G11" s="2"/>
      <c r="H11" s="19"/>
      <c r="I11" s="20"/>
      <c r="J11" s="17"/>
      <c r="K11" s="17"/>
    </row>
    <row r="12" spans="1:11" s="3" customFormat="1" ht="15.75" x14ac:dyDescent="0.25">
      <c r="A12" s="16"/>
      <c r="B12" s="69">
        <v>1</v>
      </c>
      <c r="C12" s="145" t="s">
        <v>9</v>
      </c>
      <c r="D12" s="145"/>
      <c r="E12" s="25"/>
      <c r="F12" s="26"/>
      <c r="G12" s="21"/>
      <c r="H12" s="9"/>
      <c r="I12" s="27"/>
      <c r="J12" s="17"/>
      <c r="K12" s="17"/>
    </row>
    <row r="13" spans="1:11" s="3" customFormat="1" ht="3.75" customHeight="1" x14ac:dyDescent="0.25">
      <c r="A13" s="16"/>
      <c r="B13" s="43"/>
      <c r="C13" s="1"/>
      <c r="D13" s="2"/>
      <c r="E13" s="2"/>
      <c r="F13" s="28"/>
      <c r="G13" s="2"/>
      <c r="H13" s="19"/>
      <c r="I13" s="20"/>
      <c r="J13" s="17"/>
      <c r="K13" s="17"/>
    </row>
    <row r="14" spans="1:11" s="3" customFormat="1" ht="30" x14ac:dyDescent="0.25">
      <c r="A14" s="16"/>
      <c r="B14" s="90" t="s">
        <v>10</v>
      </c>
      <c r="C14" s="91" t="s">
        <v>11</v>
      </c>
      <c r="D14" s="92" t="s">
        <v>12</v>
      </c>
      <c r="E14" s="67" t="s">
        <v>13</v>
      </c>
      <c r="F14" s="54">
        <v>50</v>
      </c>
      <c r="G14" s="54" t="s">
        <v>14</v>
      </c>
      <c r="H14" s="130"/>
      <c r="I14" s="51">
        <f>F14*H14*60</f>
        <v>0</v>
      </c>
      <c r="J14" s="17"/>
      <c r="K14" s="59"/>
    </row>
    <row r="15" spans="1:11" s="3" customFormat="1" ht="30" x14ac:dyDescent="0.25">
      <c r="A15" s="16"/>
      <c r="B15" s="90" t="s">
        <v>15</v>
      </c>
      <c r="C15" s="91" t="s">
        <v>16</v>
      </c>
      <c r="D15" s="92" t="s">
        <v>12</v>
      </c>
      <c r="E15" s="84" t="s">
        <v>13</v>
      </c>
      <c r="F15" s="85">
        <v>30</v>
      </c>
      <c r="G15" s="85" t="s">
        <v>14</v>
      </c>
      <c r="H15" s="130"/>
      <c r="I15" s="51">
        <f>F15*H15*60</f>
        <v>0</v>
      </c>
      <c r="J15" s="17"/>
      <c r="K15" s="17"/>
    </row>
    <row r="16" spans="1:11" s="3" customFormat="1" ht="30" x14ac:dyDescent="0.25">
      <c r="A16" s="16"/>
      <c r="B16" s="90" t="s">
        <v>17</v>
      </c>
      <c r="C16" s="91" t="s">
        <v>18</v>
      </c>
      <c r="D16" s="92" t="s">
        <v>12</v>
      </c>
      <c r="E16" s="84" t="s">
        <v>13</v>
      </c>
      <c r="F16" s="85">
        <v>50</v>
      </c>
      <c r="G16" s="85" t="s">
        <v>14</v>
      </c>
      <c r="H16" s="130"/>
      <c r="I16" s="51">
        <f>F16*H16*60</f>
        <v>0</v>
      </c>
      <c r="J16" s="17"/>
      <c r="K16" s="17"/>
    </row>
    <row r="17" spans="1:11" s="3" customFormat="1" ht="60" x14ac:dyDescent="0.25">
      <c r="A17" s="16"/>
      <c r="B17" s="90" t="s">
        <v>19</v>
      </c>
      <c r="C17" s="91" t="s">
        <v>20</v>
      </c>
      <c r="D17" s="92" t="s">
        <v>21</v>
      </c>
      <c r="E17" s="84" t="s">
        <v>13</v>
      </c>
      <c r="F17" s="85">
        <v>50</v>
      </c>
      <c r="G17" s="85" t="s">
        <v>14</v>
      </c>
      <c r="H17" s="130"/>
      <c r="I17" s="51">
        <f>F17*H17*60</f>
        <v>0</v>
      </c>
      <c r="J17" s="17"/>
      <c r="K17" s="17"/>
    </row>
    <row r="18" spans="1:11" s="3" customFormat="1" ht="60" x14ac:dyDescent="0.25">
      <c r="A18" s="16"/>
      <c r="B18" s="90" t="s">
        <v>22</v>
      </c>
      <c r="C18" s="91" t="s">
        <v>23</v>
      </c>
      <c r="D18" s="92" t="s">
        <v>21</v>
      </c>
      <c r="E18" s="84" t="s">
        <v>13</v>
      </c>
      <c r="F18" s="85">
        <v>15</v>
      </c>
      <c r="G18" s="85" t="s">
        <v>14</v>
      </c>
      <c r="H18" s="130"/>
      <c r="I18" s="51">
        <f>F18*H18*60</f>
        <v>0</v>
      </c>
      <c r="J18" s="17"/>
      <c r="K18" s="17"/>
    </row>
    <row r="19" spans="1:11" s="3" customFormat="1" ht="3.75" customHeight="1" x14ac:dyDescent="0.25">
      <c r="A19" s="16"/>
      <c r="B19" s="44"/>
      <c r="C19" s="1"/>
      <c r="D19" s="2"/>
      <c r="E19" s="2"/>
      <c r="F19" s="28"/>
      <c r="G19" s="2"/>
      <c r="H19" s="19"/>
      <c r="I19" s="20"/>
      <c r="J19" s="17"/>
      <c r="K19" s="17"/>
    </row>
    <row r="20" spans="1:11" s="3" customFormat="1" ht="15.75" x14ac:dyDescent="0.25">
      <c r="A20" s="16"/>
      <c r="B20" s="69">
        <v>2</v>
      </c>
      <c r="C20" s="146" t="s">
        <v>24</v>
      </c>
      <c r="D20" s="146"/>
      <c r="E20" s="25"/>
      <c r="F20" s="26"/>
      <c r="G20" s="21"/>
      <c r="H20" s="9"/>
      <c r="I20" s="27"/>
      <c r="J20" s="17"/>
      <c r="K20" s="17"/>
    </row>
    <row r="21" spans="1:11" s="3" customFormat="1" ht="15" customHeight="1" x14ac:dyDescent="0.25">
      <c r="A21" s="16"/>
      <c r="B21" s="86" t="s">
        <v>25</v>
      </c>
      <c r="C21" s="1" t="s">
        <v>26</v>
      </c>
      <c r="D21" s="2"/>
      <c r="E21" s="2"/>
      <c r="F21" s="28"/>
      <c r="G21" s="2"/>
      <c r="H21" s="19"/>
      <c r="I21" s="20"/>
      <c r="J21" s="17"/>
      <c r="K21" s="17"/>
    </row>
    <row r="22" spans="1:11" s="3" customFormat="1" ht="30" x14ac:dyDescent="0.25">
      <c r="A22" s="16"/>
      <c r="B22" s="10" t="s">
        <v>27</v>
      </c>
      <c r="C22" s="40" t="s">
        <v>28</v>
      </c>
      <c r="D22" s="117" t="s">
        <v>29</v>
      </c>
      <c r="E22" s="67" t="s">
        <v>13</v>
      </c>
      <c r="F22" s="85">
        <v>35</v>
      </c>
      <c r="G22" s="54" t="s">
        <v>14</v>
      </c>
      <c r="H22" s="130"/>
      <c r="I22" s="51">
        <f>F22*H22*60</f>
        <v>0</v>
      </c>
      <c r="J22" s="17"/>
      <c r="K22" s="59"/>
    </row>
    <row r="23" spans="1:11" s="3" customFormat="1" ht="15" customHeight="1" x14ac:dyDescent="0.25">
      <c r="A23" s="16"/>
      <c r="B23" s="86" t="s">
        <v>30</v>
      </c>
      <c r="C23" s="1" t="s">
        <v>31</v>
      </c>
      <c r="D23" s="2"/>
      <c r="E23" s="2"/>
      <c r="F23" s="28"/>
      <c r="G23" s="2"/>
      <c r="H23" s="19"/>
      <c r="I23" s="20"/>
      <c r="J23" s="17"/>
      <c r="K23" s="17"/>
    </row>
    <row r="24" spans="1:11" s="3" customFormat="1" ht="30" x14ac:dyDescent="0.25">
      <c r="A24" s="16"/>
      <c r="B24" s="10" t="s">
        <v>32</v>
      </c>
      <c r="C24" s="40" t="s">
        <v>33</v>
      </c>
      <c r="D24" s="117" t="s">
        <v>29</v>
      </c>
      <c r="E24" s="67" t="s">
        <v>13</v>
      </c>
      <c r="F24" s="85">
        <v>30</v>
      </c>
      <c r="G24" s="54" t="s">
        <v>14</v>
      </c>
      <c r="H24" s="130"/>
      <c r="I24" s="51">
        <f>F24*H24*60</f>
        <v>0</v>
      </c>
      <c r="J24" s="17"/>
      <c r="K24" s="59"/>
    </row>
    <row r="25" spans="1:11" s="3" customFormat="1" ht="30" x14ac:dyDescent="0.25">
      <c r="A25" s="16"/>
      <c r="B25" s="10" t="s">
        <v>34</v>
      </c>
      <c r="C25" s="40" t="s">
        <v>35</v>
      </c>
      <c r="D25" s="117" t="s">
        <v>29</v>
      </c>
      <c r="E25" s="84" t="s">
        <v>13</v>
      </c>
      <c r="F25" s="85">
        <v>10</v>
      </c>
      <c r="G25" s="85" t="s">
        <v>14</v>
      </c>
      <c r="H25" s="130"/>
      <c r="I25" s="51">
        <f>F25*H25*60</f>
        <v>0</v>
      </c>
      <c r="J25" s="17"/>
      <c r="K25" s="17"/>
    </row>
    <row r="26" spans="1:11" s="3" customFormat="1" ht="30" x14ac:dyDescent="0.25">
      <c r="A26" s="16"/>
      <c r="B26" s="10" t="s">
        <v>36</v>
      </c>
      <c r="C26" s="40" t="s">
        <v>37</v>
      </c>
      <c r="D26" s="117" t="s">
        <v>29</v>
      </c>
      <c r="E26" s="84" t="s">
        <v>13</v>
      </c>
      <c r="F26" s="85">
        <v>10</v>
      </c>
      <c r="G26" s="85" t="s">
        <v>14</v>
      </c>
      <c r="H26" s="130"/>
      <c r="I26" s="51">
        <f>F26*H26*60</f>
        <v>0</v>
      </c>
      <c r="J26" s="17"/>
      <c r="K26" s="17"/>
    </row>
    <row r="27" spans="1:11" s="3" customFormat="1" ht="15" customHeight="1" x14ac:dyDescent="0.25">
      <c r="A27" s="16"/>
      <c r="B27" s="87" t="s">
        <v>38</v>
      </c>
      <c r="C27" s="1" t="s">
        <v>39</v>
      </c>
      <c r="D27" s="2"/>
      <c r="E27" s="2"/>
      <c r="F27" s="28"/>
      <c r="G27" s="2"/>
      <c r="H27" s="19"/>
      <c r="I27" s="20"/>
      <c r="J27" s="17"/>
      <c r="K27" s="17"/>
    </row>
    <row r="28" spans="1:11" s="3" customFormat="1" ht="30" x14ac:dyDescent="0.25">
      <c r="A28" s="16"/>
      <c r="B28" s="10" t="s">
        <v>40</v>
      </c>
      <c r="C28" s="40" t="s">
        <v>41</v>
      </c>
      <c r="D28" s="117" t="s">
        <v>29</v>
      </c>
      <c r="E28" s="67" t="s">
        <v>13</v>
      </c>
      <c r="F28" s="85">
        <v>30</v>
      </c>
      <c r="G28" s="54" t="s">
        <v>14</v>
      </c>
      <c r="H28" s="130"/>
      <c r="I28" s="51">
        <f t="shared" ref="I28:I33" si="0">F28*H28*60</f>
        <v>0</v>
      </c>
      <c r="J28" s="17"/>
      <c r="K28" s="59"/>
    </row>
    <row r="29" spans="1:11" s="3" customFormat="1" ht="30" x14ac:dyDescent="0.25">
      <c r="A29" s="16"/>
      <c r="B29" s="10" t="s">
        <v>42</v>
      </c>
      <c r="C29" s="40" t="s">
        <v>43</v>
      </c>
      <c r="D29" s="117" t="s">
        <v>29</v>
      </c>
      <c r="E29" s="84" t="s">
        <v>13</v>
      </c>
      <c r="F29" s="85">
        <v>30</v>
      </c>
      <c r="G29" s="85" t="s">
        <v>14</v>
      </c>
      <c r="H29" s="130"/>
      <c r="I29" s="51">
        <f t="shared" si="0"/>
        <v>0</v>
      </c>
      <c r="J29" s="17"/>
      <c r="K29" s="17"/>
    </row>
    <row r="30" spans="1:11" s="3" customFormat="1" ht="30" x14ac:dyDescent="0.25">
      <c r="A30" s="16"/>
      <c r="B30" s="10" t="s">
        <v>44</v>
      </c>
      <c r="C30" s="40" t="s">
        <v>45</v>
      </c>
      <c r="D30" s="117" t="s">
        <v>29</v>
      </c>
      <c r="E30" s="84" t="s">
        <v>13</v>
      </c>
      <c r="F30" s="85">
        <v>5</v>
      </c>
      <c r="G30" s="85" t="s">
        <v>14</v>
      </c>
      <c r="H30" s="130"/>
      <c r="I30" s="51">
        <f t="shared" si="0"/>
        <v>0</v>
      </c>
      <c r="J30" s="17"/>
      <c r="K30" s="17"/>
    </row>
    <row r="31" spans="1:11" s="3" customFormat="1" ht="30" x14ac:dyDescent="0.25">
      <c r="A31" s="16"/>
      <c r="B31" s="10" t="s">
        <v>46</v>
      </c>
      <c r="C31" s="40" t="s">
        <v>47</v>
      </c>
      <c r="D31" s="117" t="s">
        <v>29</v>
      </c>
      <c r="E31" s="84" t="s">
        <v>13</v>
      </c>
      <c r="F31" s="85">
        <v>5</v>
      </c>
      <c r="G31" s="85" t="s">
        <v>14</v>
      </c>
      <c r="H31" s="130"/>
      <c r="I31" s="51">
        <f t="shared" si="0"/>
        <v>0</v>
      </c>
      <c r="J31" s="17"/>
      <c r="K31" s="17"/>
    </row>
    <row r="32" spans="1:11" s="3" customFormat="1" ht="30" x14ac:dyDescent="0.25">
      <c r="A32" s="16"/>
      <c r="B32" s="10" t="s">
        <v>48</v>
      </c>
      <c r="C32" s="40" t="s">
        <v>35</v>
      </c>
      <c r="D32" s="117" t="s">
        <v>29</v>
      </c>
      <c r="E32" s="84" t="s">
        <v>13</v>
      </c>
      <c r="F32" s="85">
        <v>50</v>
      </c>
      <c r="G32" s="85" t="s">
        <v>14</v>
      </c>
      <c r="H32" s="130"/>
      <c r="I32" s="51">
        <f t="shared" si="0"/>
        <v>0</v>
      </c>
      <c r="J32" s="17"/>
      <c r="K32" s="17"/>
    </row>
    <row r="33" spans="1:13" s="3" customFormat="1" ht="30" x14ac:dyDescent="0.25">
      <c r="A33" s="16"/>
      <c r="B33" s="10" t="s">
        <v>49</v>
      </c>
      <c r="C33" s="40" t="s">
        <v>50</v>
      </c>
      <c r="D33" s="117" t="s">
        <v>29</v>
      </c>
      <c r="E33" s="84" t="s">
        <v>13</v>
      </c>
      <c r="F33" s="85">
        <v>50</v>
      </c>
      <c r="G33" s="85" t="s">
        <v>14</v>
      </c>
      <c r="H33" s="130"/>
      <c r="I33" s="51">
        <f t="shared" si="0"/>
        <v>0</v>
      </c>
      <c r="J33" s="17"/>
      <c r="K33" s="17"/>
    </row>
    <row r="34" spans="1:13" s="3" customFormat="1" ht="15" customHeight="1" x14ac:dyDescent="0.25">
      <c r="A34" s="16"/>
      <c r="B34" s="87" t="s">
        <v>51</v>
      </c>
      <c r="C34" s="1" t="s">
        <v>52</v>
      </c>
      <c r="D34" s="2"/>
      <c r="E34" s="2"/>
      <c r="F34" s="28"/>
      <c r="G34" s="2"/>
      <c r="H34" s="19"/>
      <c r="I34" s="20"/>
      <c r="J34" s="17"/>
      <c r="K34" s="17"/>
    </row>
    <row r="35" spans="1:13" s="3" customFormat="1" ht="30" x14ac:dyDescent="0.25">
      <c r="A35" s="16"/>
      <c r="B35" s="10" t="s">
        <v>53</v>
      </c>
      <c r="C35" s="40" t="s">
        <v>54</v>
      </c>
      <c r="D35" s="117" t="s">
        <v>55</v>
      </c>
      <c r="E35" s="67" t="s">
        <v>13</v>
      </c>
      <c r="F35" s="85">
        <v>5</v>
      </c>
      <c r="G35" s="54" t="s">
        <v>14</v>
      </c>
      <c r="H35" s="130"/>
      <c r="I35" s="51">
        <f t="shared" ref="I35:I40" si="1">F35*H35*60</f>
        <v>0</v>
      </c>
      <c r="J35" s="17"/>
      <c r="K35" s="59"/>
    </row>
    <row r="36" spans="1:13" s="3" customFormat="1" ht="30" x14ac:dyDescent="0.25">
      <c r="A36" s="16"/>
      <c r="B36" s="10" t="s">
        <v>56</v>
      </c>
      <c r="C36" s="40" t="s">
        <v>57</v>
      </c>
      <c r="D36" s="117" t="s">
        <v>55</v>
      </c>
      <c r="E36" s="84" t="s">
        <v>13</v>
      </c>
      <c r="F36" s="85">
        <v>10</v>
      </c>
      <c r="G36" s="85" t="s">
        <v>14</v>
      </c>
      <c r="H36" s="130"/>
      <c r="I36" s="51">
        <f t="shared" si="1"/>
        <v>0</v>
      </c>
      <c r="J36" s="17"/>
      <c r="K36" s="17"/>
    </row>
    <row r="37" spans="1:13" s="3" customFormat="1" ht="30" x14ac:dyDescent="0.25">
      <c r="A37" s="16"/>
      <c r="B37" s="10" t="s">
        <v>58</v>
      </c>
      <c r="C37" s="40" t="s">
        <v>59</v>
      </c>
      <c r="D37" s="117" t="s">
        <v>55</v>
      </c>
      <c r="E37" s="84" t="s">
        <v>13</v>
      </c>
      <c r="F37" s="85">
        <v>10</v>
      </c>
      <c r="G37" s="85" t="s">
        <v>14</v>
      </c>
      <c r="H37" s="130"/>
      <c r="I37" s="51">
        <f t="shared" si="1"/>
        <v>0</v>
      </c>
      <c r="J37" s="17"/>
      <c r="K37" s="17"/>
    </row>
    <row r="38" spans="1:13" s="3" customFormat="1" ht="30" x14ac:dyDescent="0.25">
      <c r="A38" s="16"/>
      <c r="B38" s="10" t="s">
        <v>60</v>
      </c>
      <c r="C38" s="40" t="s">
        <v>61</v>
      </c>
      <c r="D38" s="117" t="s">
        <v>55</v>
      </c>
      <c r="E38" s="84" t="s">
        <v>13</v>
      </c>
      <c r="F38" s="85">
        <v>15</v>
      </c>
      <c r="G38" s="85" t="s">
        <v>14</v>
      </c>
      <c r="H38" s="130"/>
      <c r="I38" s="51">
        <f t="shared" si="1"/>
        <v>0</v>
      </c>
      <c r="J38" s="17"/>
      <c r="K38" s="17"/>
    </row>
    <row r="39" spans="1:13" s="3" customFormat="1" ht="30" x14ac:dyDescent="0.25">
      <c r="A39" s="16"/>
      <c r="B39" s="10" t="s">
        <v>62</v>
      </c>
      <c r="C39" s="40" t="s">
        <v>63</v>
      </c>
      <c r="D39" s="118" t="s">
        <v>126</v>
      </c>
      <c r="E39" s="84" t="s">
        <v>13</v>
      </c>
      <c r="F39" s="85">
        <v>5</v>
      </c>
      <c r="G39" s="85" t="s">
        <v>14</v>
      </c>
      <c r="H39" s="130"/>
      <c r="I39" s="51">
        <f t="shared" si="1"/>
        <v>0</v>
      </c>
      <c r="J39" s="17"/>
      <c r="K39" s="17"/>
    </row>
    <row r="40" spans="1:13" s="3" customFormat="1" ht="45" x14ac:dyDescent="0.25">
      <c r="A40" s="16"/>
      <c r="B40" s="10" t="s">
        <v>64</v>
      </c>
      <c r="C40" s="40" t="s">
        <v>65</v>
      </c>
      <c r="D40" s="118" t="s">
        <v>125</v>
      </c>
      <c r="E40" s="84" t="s">
        <v>13</v>
      </c>
      <c r="F40" s="85">
        <v>15</v>
      </c>
      <c r="G40" s="85" t="s">
        <v>14</v>
      </c>
      <c r="H40" s="130"/>
      <c r="I40" s="51">
        <f t="shared" si="1"/>
        <v>0</v>
      </c>
      <c r="J40" s="17"/>
      <c r="K40" s="17"/>
    </row>
    <row r="41" spans="1:13" s="3" customFormat="1" ht="3.6" customHeight="1" x14ac:dyDescent="0.25">
      <c r="A41" s="16"/>
      <c r="B41" s="44"/>
      <c r="C41" s="30"/>
      <c r="D41" s="2"/>
      <c r="E41" s="2"/>
      <c r="F41" s="28"/>
      <c r="G41" s="2"/>
      <c r="H41" s="19"/>
      <c r="I41" s="20"/>
      <c r="J41" s="17"/>
      <c r="K41" s="17"/>
    </row>
    <row r="42" spans="1:13" s="3" customFormat="1" ht="15.75" x14ac:dyDescent="0.25">
      <c r="A42" s="16"/>
      <c r="B42" s="45" t="s">
        <v>66</v>
      </c>
      <c r="C42" s="133" t="s">
        <v>67</v>
      </c>
      <c r="D42" s="133"/>
      <c r="E42" s="88"/>
      <c r="F42" s="83"/>
      <c r="G42" s="21"/>
      <c r="H42" s="89"/>
      <c r="I42" s="72"/>
      <c r="J42" s="17"/>
      <c r="K42" s="17"/>
    </row>
    <row r="43" spans="1:13" s="3" customFormat="1" ht="3.75" customHeight="1" x14ac:dyDescent="0.25">
      <c r="A43" s="16"/>
      <c r="B43" s="44"/>
      <c r="C43" s="1"/>
      <c r="D43" s="2"/>
      <c r="E43" s="2"/>
      <c r="F43" s="28"/>
      <c r="G43" s="2"/>
      <c r="H43" s="19"/>
      <c r="I43" s="20"/>
      <c r="J43" s="17"/>
      <c r="K43" s="17"/>
    </row>
    <row r="44" spans="1:13" s="3" customFormat="1" ht="15" customHeight="1" x14ac:dyDescent="0.25">
      <c r="A44" s="16"/>
      <c r="B44" s="87" t="s">
        <v>68</v>
      </c>
      <c r="C44" s="1" t="s">
        <v>69</v>
      </c>
      <c r="D44" s="2"/>
      <c r="E44" s="2"/>
      <c r="F44" s="28"/>
      <c r="G44" s="2"/>
      <c r="H44" s="19"/>
      <c r="I44" s="20"/>
      <c r="J44" s="17"/>
      <c r="K44" s="17"/>
    </row>
    <row r="45" spans="1:13" s="3" customFormat="1" ht="14.65" customHeight="1" x14ac:dyDescent="0.25">
      <c r="A45" s="16"/>
      <c r="B45" s="10" t="s">
        <v>70</v>
      </c>
      <c r="C45" s="40" t="s">
        <v>71</v>
      </c>
      <c r="D45" s="29" t="s">
        <v>72</v>
      </c>
      <c r="E45" s="67" t="s">
        <v>73</v>
      </c>
      <c r="F45" s="85">
        <v>50</v>
      </c>
      <c r="G45" s="120"/>
      <c r="H45" s="130"/>
      <c r="I45" s="51">
        <f>H45*F45</f>
        <v>0</v>
      </c>
      <c r="J45" s="17"/>
      <c r="K45" s="59"/>
    </row>
    <row r="46" spans="1:13" s="3" customFormat="1" ht="15" customHeight="1" x14ac:dyDescent="0.25">
      <c r="A46" s="16"/>
      <c r="B46" s="87" t="s">
        <v>74</v>
      </c>
      <c r="C46" s="1" t="s">
        <v>75</v>
      </c>
      <c r="D46" s="2"/>
      <c r="E46" s="2"/>
      <c r="F46" s="28"/>
      <c r="G46" s="2"/>
      <c r="H46" s="19"/>
      <c r="I46" s="20"/>
      <c r="J46" s="17"/>
      <c r="K46" s="17"/>
    </row>
    <row r="47" spans="1:13" s="3" customFormat="1" ht="14.65" customHeight="1" x14ac:dyDescent="0.25">
      <c r="A47" s="16"/>
      <c r="B47" s="10" t="s">
        <v>76</v>
      </c>
      <c r="C47" s="40" t="s">
        <v>77</v>
      </c>
      <c r="D47" s="29" t="s">
        <v>78</v>
      </c>
      <c r="E47" s="67" t="s">
        <v>79</v>
      </c>
      <c r="F47" s="81">
        <v>2080000</v>
      </c>
      <c r="G47" s="121"/>
      <c r="H47" s="131"/>
      <c r="I47" s="51">
        <f>H47*F47</f>
        <v>0</v>
      </c>
      <c r="J47" s="17"/>
      <c r="K47" s="115"/>
      <c r="L47" s="116"/>
      <c r="M47" s="116"/>
    </row>
    <row r="48" spans="1:13" s="3" customFormat="1" ht="14.45" customHeight="1" x14ac:dyDescent="0.25">
      <c r="A48" s="16"/>
      <c r="B48" s="10" t="s">
        <v>80</v>
      </c>
      <c r="C48" s="40" t="s">
        <v>81</v>
      </c>
      <c r="D48" s="29" t="s">
        <v>82</v>
      </c>
      <c r="E48" s="68" t="s">
        <v>79</v>
      </c>
      <c r="F48" s="81">
        <v>1760000</v>
      </c>
      <c r="G48" s="122"/>
      <c r="H48" s="131"/>
      <c r="I48" s="51">
        <f>H48*F48</f>
        <v>0</v>
      </c>
      <c r="J48" s="17"/>
      <c r="K48" s="17"/>
    </row>
    <row r="49" spans="1:11" s="3" customFormat="1" ht="15" customHeight="1" x14ac:dyDescent="0.25">
      <c r="A49" s="16"/>
      <c r="B49" s="87" t="s">
        <v>83</v>
      </c>
      <c r="C49" s="1" t="s">
        <v>84</v>
      </c>
      <c r="D49" s="2"/>
      <c r="E49" s="2"/>
      <c r="F49" s="28"/>
      <c r="G49" s="2"/>
      <c r="H49" s="19"/>
      <c r="I49" s="20"/>
      <c r="J49" s="17"/>
      <c r="K49" s="17"/>
    </row>
    <row r="50" spans="1:11" s="3" customFormat="1" ht="14.65" customHeight="1" x14ac:dyDescent="0.25">
      <c r="A50" s="16"/>
      <c r="B50" s="10" t="s">
        <v>85</v>
      </c>
      <c r="C50" s="40" t="s">
        <v>77</v>
      </c>
      <c r="D50" s="29" t="s">
        <v>78</v>
      </c>
      <c r="E50" s="67" t="s">
        <v>79</v>
      </c>
      <c r="F50" s="81">
        <v>3700000</v>
      </c>
      <c r="G50" s="121"/>
      <c r="H50" s="131"/>
      <c r="I50" s="51">
        <f>H50*F50</f>
        <v>0</v>
      </c>
      <c r="J50" s="17"/>
      <c r="K50" s="59"/>
    </row>
    <row r="51" spans="1:11" s="3" customFormat="1" ht="14.45" customHeight="1" x14ac:dyDescent="0.25">
      <c r="A51" s="16"/>
      <c r="B51" s="10" t="s">
        <v>86</v>
      </c>
      <c r="C51" s="40" t="s">
        <v>81</v>
      </c>
      <c r="D51" s="29" t="s">
        <v>82</v>
      </c>
      <c r="E51" s="68" t="s">
        <v>79</v>
      </c>
      <c r="F51" s="81">
        <v>4300000</v>
      </c>
      <c r="G51" s="122"/>
      <c r="H51" s="131"/>
      <c r="I51" s="51">
        <f>H51*F51</f>
        <v>0</v>
      </c>
      <c r="J51" s="17"/>
      <c r="K51" s="17"/>
    </row>
    <row r="52" spans="1:11" s="3" customFormat="1" ht="3.6" customHeight="1" x14ac:dyDescent="0.25">
      <c r="A52" s="16"/>
      <c r="B52" s="44"/>
      <c r="C52" s="30"/>
      <c r="D52" s="2"/>
      <c r="E52" s="2"/>
      <c r="F52" s="28"/>
      <c r="G52" s="2"/>
      <c r="H52" s="19"/>
      <c r="I52" s="20"/>
      <c r="J52" s="17"/>
      <c r="K52" s="17"/>
    </row>
    <row r="53" spans="1:11" s="3" customFormat="1" ht="15.75" x14ac:dyDescent="0.25">
      <c r="A53" s="16"/>
      <c r="B53" s="45" t="s">
        <v>87</v>
      </c>
      <c r="C53" s="41" t="s">
        <v>88</v>
      </c>
      <c r="D53" s="25"/>
      <c r="E53" s="25"/>
      <c r="F53" s="42"/>
      <c r="G53" s="21"/>
      <c r="H53" s="22"/>
      <c r="I53" s="72"/>
      <c r="J53" s="17"/>
      <c r="K53" s="17"/>
    </row>
    <row r="54" spans="1:11" s="3" customFormat="1" ht="3.75" customHeight="1" x14ac:dyDescent="0.25">
      <c r="A54" s="16"/>
      <c r="B54" s="44"/>
      <c r="C54" s="1"/>
      <c r="D54" s="2"/>
      <c r="E54" s="2"/>
      <c r="F54" s="28"/>
      <c r="G54" s="2"/>
      <c r="H54" s="19"/>
      <c r="I54" s="20"/>
      <c r="J54" s="17"/>
      <c r="K54" s="17"/>
    </row>
    <row r="55" spans="1:11" s="3" customFormat="1" ht="45" x14ac:dyDescent="0.25">
      <c r="A55" s="16"/>
      <c r="B55" s="10" t="s">
        <v>89</v>
      </c>
      <c r="C55" s="40" t="s">
        <v>90</v>
      </c>
      <c r="D55" s="29" t="s">
        <v>91</v>
      </c>
      <c r="E55" s="84" t="s">
        <v>92</v>
      </c>
      <c r="F55" s="119">
        <v>115</v>
      </c>
      <c r="G55" s="85" t="s">
        <v>14</v>
      </c>
      <c r="H55" s="130"/>
      <c r="I55" s="51">
        <f>H55*F55*60</f>
        <v>0</v>
      </c>
      <c r="J55" s="17"/>
      <c r="K55" s="17"/>
    </row>
    <row r="56" spans="1:11" s="3" customFormat="1" ht="3.6" customHeight="1" x14ac:dyDescent="0.25">
      <c r="A56" s="16"/>
      <c r="B56" s="44"/>
      <c r="C56" s="30"/>
      <c r="D56" s="2"/>
      <c r="E56" s="2"/>
      <c r="F56" s="28"/>
      <c r="G56" s="2"/>
      <c r="H56" s="19"/>
      <c r="I56" s="20"/>
      <c r="J56" s="17"/>
      <c r="K56" s="17"/>
    </row>
    <row r="57" spans="1:11" s="3" customFormat="1" ht="15.75" x14ac:dyDescent="0.25">
      <c r="A57" s="16"/>
      <c r="B57" s="45" t="s">
        <v>93</v>
      </c>
      <c r="C57" s="41" t="s">
        <v>94</v>
      </c>
      <c r="D57" s="25"/>
      <c r="E57" s="25"/>
      <c r="F57" s="42"/>
      <c r="G57" s="21"/>
      <c r="H57" s="22"/>
      <c r="I57" s="72"/>
      <c r="J57" s="17"/>
      <c r="K57" s="17"/>
    </row>
    <row r="58" spans="1:11" s="3" customFormat="1" ht="3.75" customHeight="1" x14ac:dyDescent="0.25">
      <c r="A58" s="16"/>
      <c r="B58" s="44"/>
      <c r="C58" s="1"/>
      <c r="D58" s="2"/>
      <c r="E58" s="2"/>
      <c r="F58" s="28"/>
      <c r="G58" s="2"/>
      <c r="H58" s="19"/>
      <c r="I58" s="20"/>
      <c r="J58" s="17"/>
      <c r="K58" s="17"/>
    </row>
    <row r="59" spans="1:11" s="3" customFormat="1" ht="60" x14ac:dyDescent="0.25">
      <c r="A59" s="16"/>
      <c r="B59" s="10" t="s">
        <v>95</v>
      </c>
      <c r="C59" s="40" t="s">
        <v>96</v>
      </c>
      <c r="D59" s="29" t="s">
        <v>97</v>
      </c>
      <c r="E59" s="84" t="s">
        <v>92</v>
      </c>
      <c r="F59" s="85">
        <v>115</v>
      </c>
      <c r="G59" s="85" t="s">
        <v>14</v>
      </c>
      <c r="H59" s="130"/>
      <c r="I59" s="51">
        <f>H59*60*F59</f>
        <v>0</v>
      </c>
      <c r="J59" s="17"/>
      <c r="K59" s="17"/>
    </row>
    <row r="60" spans="1:11" s="3" customFormat="1" ht="60" x14ac:dyDescent="0.25">
      <c r="A60" s="16"/>
      <c r="B60" s="10" t="s">
        <v>98</v>
      </c>
      <c r="C60" s="123" t="s">
        <v>99</v>
      </c>
      <c r="D60" s="29" t="s">
        <v>127</v>
      </c>
      <c r="E60" s="84" t="s">
        <v>92</v>
      </c>
      <c r="F60" s="85">
        <v>30</v>
      </c>
      <c r="G60" s="85" t="s">
        <v>14</v>
      </c>
      <c r="H60" s="130"/>
      <c r="I60" s="51">
        <f>H60*60*F60</f>
        <v>0</v>
      </c>
      <c r="J60" s="17"/>
      <c r="K60" s="17"/>
    </row>
    <row r="61" spans="1:11" s="3" customFormat="1" ht="2.65" customHeight="1" x14ac:dyDescent="0.25">
      <c r="A61" s="16"/>
      <c r="B61" s="44"/>
      <c r="C61" s="30"/>
      <c r="D61" s="2"/>
      <c r="E61" s="2"/>
      <c r="F61" s="28"/>
      <c r="G61" s="2"/>
      <c r="H61" s="19"/>
      <c r="I61" s="20"/>
      <c r="J61" s="17"/>
      <c r="K61" s="17"/>
    </row>
    <row r="62" spans="1:11" s="3" customFormat="1" ht="15.75" x14ac:dyDescent="0.25">
      <c r="A62" s="16"/>
      <c r="B62" s="45" t="s">
        <v>100</v>
      </c>
      <c r="C62" s="41" t="s">
        <v>101</v>
      </c>
      <c r="D62" s="25"/>
      <c r="E62" s="25"/>
      <c r="F62" s="21"/>
      <c r="G62" s="21"/>
      <c r="H62" s="22"/>
      <c r="I62" s="72"/>
      <c r="J62" s="17"/>
      <c r="K62" s="17"/>
    </row>
    <row r="63" spans="1:11" s="3" customFormat="1" ht="3.75" customHeight="1" x14ac:dyDescent="0.25">
      <c r="A63" s="16"/>
      <c r="B63" s="44"/>
      <c r="C63" s="1"/>
      <c r="D63" s="2"/>
      <c r="E63" s="2"/>
      <c r="F63" s="28"/>
      <c r="G63" s="2"/>
      <c r="H63" s="19"/>
      <c r="I63" s="20"/>
      <c r="J63" s="17"/>
      <c r="K63" s="17"/>
    </row>
    <row r="64" spans="1:11" s="3" customFormat="1" ht="30" x14ac:dyDescent="0.25">
      <c r="A64" s="16"/>
      <c r="B64" s="10" t="s">
        <v>102</v>
      </c>
      <c r="C64" s="40" t="s">
        <v>103</v>
      </c>
      <c r="D64" s="29" t="s">
        <v>104</v>
      </c>
      <c r="E64" s="84" t="s">
        <v>128</v>
      </c>
      <c r="F64" s="85">
        <v>50</v>
      </c>
      <c r="G64" s="73"/>
      <c r="H64" s="130"/>
      <c r="I64" s="51">
        <f>H64*F64</f>
        <v>0</v>
      </c>
      <c r="J64" s="17"/>
      <c r="K64" s="17"/>
    </row>
    <row r="65" spans="1:9" s="3" customFormat="1" ht="30" x14ac:dyDescent="0.25">
      <c r="A65" s="16"/>
      <c r="B65" s="10" t="s">
        <v>105</v>
      </c>
      <c r="C65" s="40" t="s">
        <v>106</v>
      </c>
      <c r="D65" s="29" t="s">
        <v>107</v>
      </c>
      <c r="E65" s="84" t="s">
        <v>128</v>
      </c>
      <c r="F65" s="85">
        <v>10</v>
      </c>
      <c r="G65" s="73"/>
      <c r="H65" s="130"/>
      <c r="I65" s="51">
        <f>H65*F65</f>
        <v>0</v>
      </c>
    </row>
    <row r="66" spans="1:9" s="3" customFormat="1" ht="45" x14ac:dyDescent="0.25">
      <c r="A66" s="16"/>
      <c r="B66" s="10" t="s">
        <v>108</v>
      </c>
      <c r="C66" s="40" t="s">
        <v>109</v>
      </c>
      <c r="D66" s="29" t="s">
        <v>110</v>
      </c>
      <c r="E66" s="81" t="s">
        <v>123</v>
      </c>
      <c r="F66" s="85">
        <v>1000</v>
      </c>
      <c r="G66" s="73"/>
      <c r="H66" s="130"/>
      <c r="I66" s="51">
        <f>H66*F66</f>
        <v>0</v>
      </c>
    </row>
    <row r="67" spans="1:9" s="3" customFormat="1" ht="30" x14ac:dyDescent="0.25">
      <c r="A67" s="16"/>
      <c r="B67" s="10" t="s">
        <v>111</v>
      </c>
      <c r="C67" s="40" t="s">
        <v>112</v>
      </c>
      <c r="D67" s="29" t="s">
        <v>113</v>
      </c>
      <c r="E67" s="81" t="s">
        <v>124</v>
      </c>
      <c r="F67" s="85">
        <v>100</v>
      </c>
      <c r="G67" s="73"/>
      <c r="H67" s="130"/>
      <c r="I67" s="51">
        <f>H67*F67</f>
        <v>0</v>
      </c>
    </row>
    <row r="68" spans="1:9" s="3" customFormat="1" ht="3.75" customHeight="1" x14ac:dyDescent="0.25">
      <c r="A68" s="16"/>
      <c r="B68" s="34"/>
      <c r="C68" s="1"/>
      <c r="D68" s="2"/>
      <c r="E68" s="2"/>
      <c r="F68" s="13"/>
      <c r="G68" s="7"/>
      <c r="H68" s="19"/>
      <c r="I68" s="20"/>
    </row>
    <row r="69" spans="1:9" s="3" customFormat="1" ht="15.75" x14ac:dyDescent="0.25">
      <c r="A69" s="16"/>
      <c r="B69" s="33"/>
      <c r="C69" s="25" t="s">
        <v>114</v>
      </c>
      <c r="D69" s="9"/>
      <c r="E69" s="9"/>
      <c r="F69" s="26"/>
      <c r="G69" s="9"/>
      <c r="H69" s="21"/>
      <c r="I69" s="77" t="s">
        <v>8</v>
      </c>
    </row>
    <row r="70" spans="1:9" s="3" customFormat="1" ht="3.75" customHeight="1" x14ac:dyDescent="0.25">
      <c r="A70" s="16"/>
      <c r="B70" s="35"/>
      <c r="C70" s="1"/>
      <c r="D70" s="2"/>
      <c r="E70" s="2"/>
      <c r="F70" s="28"/>
      <c r="G70" s="2"/>
      <c r="H70" s="19"/>
      <c r="I70" s="20"/>
    </row>
    <row r="71" spans="1:9" s="3" customFormat="1" x14ac:dyDescent="0.25">
      <c r="A71" s="16"/>
      <c r="B71" s="36">
        <f>B12</f>
        <v>1</v>
      </c>
      <c r="C71" s="37" t="str">
        <f>C12</f>
        <v>Miete der Geräte</v>
      </c>
      <c r="D71" s="38"/>
      <c r="E71" s="38"/>
      <c r="F71" s="52"/>
      <c r="G71" s="38"/>
      <c r="H71" s="71"/>
      <c r="I71" s="47">
        <f>SUM(I14:I19)</f>
        <v>0</v>
      </c>
    </row>
    <row r="72" spans="1:9" s="3" customFormat="1" x14ac:dyDescent="0.25">
      <c r="A72" s="16"/>
      <c r="B72" s="50" t="str">
        <f>B42</f>
        <v>3</v>
      </c>
      <c r="C72" s="37" t="str">
        <f>C20</f>
        <v>Optionale und alternative Erweiterungen</v>
      </c>
      <c r="D72" s="38"/>
      <c r="E72" s="38"/>
      <c r="F72" s="52"/>
      <c r="G72" s="38"/>
      <c r="H72" s="71"/>
      <c r="I72" s="47">
        <f>SUM(I22:I41)</f>
        <v>0</v>
      </c>
    </row>
    <row r="73" spans="1:9" s="3" customFormat="1" x14ac:dyDescent="0.25">
      <c r="A73" s="16"/>
      <c r="B73" s="50" t="s">
        <v>66</v>
      </c>
      <c r="C73" s="37" t="str">
        <f>C42</f>
        <v>Verbrauchsmaterial und Nutzungsentgelt</v>
      </c>
      <c r="D73" s="38"/>
      <c r="E73" s="38"/>
      <c r="F73" s="52"/>
      <c r="G73" s="38"/>
      <c r="H73" s="71"/>
      <c r="I73" s="47">
        <f>SUM(I45:I52)</f>
        <v>0</v>
      </c>
    </row>
    <row r="74" spans="1:9" s="3" customFormat="1" x14ac:dyDescent="0.25">
      <c r="A74" s="16"/>
      <c r="B74" s="50" t="s">
        <v>87</v>
      </c>
      <c r="C74" s="37" t="str">
        <f>C53</f>
        <v>Software iWEMC</v>
      </c>
      <c r="D74" s="38"/>
      <c r="E74" s="38"/>
      <c r="F74" s="52"/>
      <c r="G74" s="38"/>
      <c r="H74" s="71"/>
      <c r="I74" s="47">
        <f>SUM(I55:I56)</f>
        <v>0</v>
      </c>
    </row>
    <row r="75" spans="1:9" s="3" customFormat="1" x14ac:dyDescent="0.25">
      <c r="A75" s="16"/>
      <c r="B75" s="50" t="s">
        <v>87</v>
      </c>
      <c r="C75" s="37" t="str">
        <f>C57</f>
        <v>Software uniFLOW</v>
      </c>
      <c r="D75" s="38"/>
      <c r="E75" s="38"/>
      <c r="F75" s="52"/>
      <c r="G75" s="38"/>
      <c r="H75" s="71"/>
      <c r="I75" s="47">
        <f>SUM(I59:I61)</f>
        <v>0</v>
      </c>
    </row>
    <row r="76" spans="1:9" s="3" customFormat="1" x14ac:dyDescent="0.25">
      <c r="A76" s="16"/>
      <c r="B76" s="50" t="s">
        <v>93</v>
      </c>
      <c r="C76" s="37" t="str">
        <f>C62</f>
        <v>Dienstleistungen</v>
      </c>
      <c r="D76" s="38"/>
      <c r="E76" s="38"/>
      <c r="F76" s="52"/>
      <c r="G76" s="38"/>
      <c r="H76" s="71"/>
      <c r="I76" s="47">
        <f>SUM(I64:I68)</f>
        <v>0</v>
      </c>
    </row>
    <row r="77" spans="1:9" s="3" customFormat="1" ht="3.75" customHeight="1" x14ac:dyDescent="0.25">
      <c r="A77" s="16"/>
      <c r="B77" s="35"/>
      <c r="C77" s="1"/>
      <c r="D77" s="2"/>
      <c r="E77" s="2"/>
      <c r="F77" s="28"/>
      <c r="G77" s="2"/>
      <c r="H77" s="19"/>
      <c r="I77" s="20"/>
    </row>
    <row r="78" spans="1:9" s="3" customFormat="1" x14ac:dyDescent="0.25">
      <c r="A78" s="16"/>
      <c r="B78" s="33"/>
      <c r="C78" s="25" t="s">
        <v>115</v>
      </c>
      <c r="D78" s="9"/>
      <c r="E78" s="9"/>
      <c r="F78" s="26"/>
      <c r="G78" s="9"/>
      <c r="H78" s="21"/>
      <c r="I78" s="27">
        <f>SUM(I71:I77)</f>
        <v>0</v>
      </c>
    </row>
    <row r="79" spans="1:9" s="3" customFormat="1" ht="3.75" customHeight="1" x14ac:dyDescent="0.25">
      <c r="A79" s="16"/>
      <c r="B79" s="35"/>
      <c r="C79" s="1"/>
      <c r="D79" s="2"/>
      <c r="E79" s="2"/>
      <c r="F79" s="28"/>
      <c r="G79" s="2"/>
      <c r="H79" s="19"/>
      <c r="I79" s="20"/>
    </row>
    <row r="80" spans="1:9" s="3" customFormat="1" x14ac:dyDescent="0.25">
      <c r="A80" s="16"/>
      <c r="B80" s="33"/>
      <c r="C80" s="25" t="s">
        <v>116</v>
      </c>
      <c r="D80" s="9"/>
      <c r="E80" s="9"/>
      <c r="F80" s="26"/>
      <c r="G80" s="9"/>
      <c r="H80" s="21"/>
      <c r="I80" s="27">
        <f>I78*0.19</f>
        <v>0</v>
      </c>
    </row>
    <row r="81" spans="1:9" s="3" customFormat="1" ht="3.75" customHeight="1" x14ac:dyDescent="0.25">
      <c r="A81" s="16"/>
      <c r="B81" s="35"/>
      <c r="C81" s="1"/>
      <c r="D81" s="2"/>
      <c r="E81" s="2"/>
      <c r="F81" s="28"/>
      <c r="G81" s="2"/>
      <c r="H81" s="19"/>
      <c r="I81" s="20"/>
    </row>
    <row r="82" spans="1:9" s="3" customFormat="1" ht="15.75" x14ac:dyDescent="0.25">
      <c r="A82" s="16"/>
      <c r="B82" s="33"/>
      <c r="C82" s="25" t="s">
        <v>117</v>
      </c>
      <c r="D82" s="9"/>
      <c r="E82" s="9"/>
      <c r="F82" s="26"/>
      <c r="G82" s="9"/>
      <c r="H82" s="82" t="s">
        <v>118</v>
      </c>
      <c r="I82" s="76">
        <f>I80+I78</f>
        <v>0</v>
      </c>
    </row>
    <row r="83" spans="1:9" s="3" customFormat="1" ht="3.75" customHeight="1" x14ac:dyDescent="0.25">
      <c r="A83" s="16"/>
      <c r="B83" s="35"/>
      <c r="C83" s="1"/>
      <c r="D83" s="2"/>
      <c r="E83" s="2"/>
      <c r="F83" s="28"/>
      <c r="G83" s="2"/>
      <c r="H83" s="19"/>
      <c r="I83" s="20"/>
    </row>
    <row r="84" spans="1:9" x14ac:dyDescent="0.25">
      <c r="A84" s="105"/>
      <c r="B84" s="15" t="s">
        <v>119</v>
      </c>
      <c r="C84" s="32"/>
      <c r="D84" s="32"/>
      <c r="E84" s="32"/>
      <c r="F84" s="53"/>
      <c r="G84" s="74"/>
      <c r="H84" s="75"/>
      <c r="I84" s="39"/>
    </row>
    <row r="85" spans="1:9" s="17" customFormat="1" ht="15.6" customHeight="1" x14ac:dyDescent="0.25">
      <c r="A85" s="16"/>
      <c r="B85" s="33"/>
      <c r="C85" s="25" t="s">
        <v>120</v>
      </c>
      <c r="D85" s="9"/>
      <c r="E85" s="132" t="s">
        <v>121</v>
      </c>
      <c r="F85" s="132"/>
      <c r="G85" s="132"/>
      <c r="H85" s="132"/>
      <c r="I85" s="57">
        <f>I82</f>
        <v>0</v>
      </c>
    </row>
    <row r="86" spans="1:9" s="3" customFormat="1" ht="3.75" customHeight="1" x14ac:dyDescent="0.25">
      <c r="A86" s="16"/>
      <c r="B86" s="35"/>
      <c r="C86" s="1"/>
      <c r="D86" s="2"/>
      <c r="E86" s="2"/>
      <c r="F86" s="28"/>
      <c r="G86" s="2"/>
      <c r="H86" s="19"/>
      <c r="I86" s="20"/>
    </row>
    <row r="87" spans="1:9" x14ac:dyDescent="0.25">
      <c r="A87" s="105"/>
      <c r="B87" s="106"/>
      <c r="C87" s="94"/>
      <c r="D87" s="94"/>
      <c r="E87" s="94"/>
      <c r="F87" s="107"/>
      <c r="G87" s="108"/>
      <c r="H87" s="109"/>
      <c r="I87" s="110"/>
    </row>
    <row r="88" spans="1:9" ht="14.65" customHeight="1" x14ac:dyDescent="0.25">
      <c r="A88" s="105"/>
      <c r="B88" s="106"/>
      <c r="C88" s="134"/>
      <c r="D88" s="111"/>
      <c r="E88" s="111"/>
      <c r="F88" s="107"/>
      <c r="G88" s="105"/>
      <c r="H88" s="112"/>
      <c r="I88" s="113"/>
    </row>
    <row r="89" spans="1:9" ht="23.25" x14ac:dyDescent="0.25">
      <c r="A89" s="105"/>
      <c r="B89" s="106"/>
      <c r="C89" s="134"/>
      <c r="D89" s="94"/>
      <c r="E89" s="94"/>
      <c r="F89" s="107"/>
      <c r="G89" s="56"/>
      <c r="H89" s="55"/>
      <c r="I89" s="55"/>
    </row>
    <row r="90" spans="1:9" ht="14.65" customHeight="1" x14ac:dyDescent="0.25">
      <c r="A90" s="105"/>
      <c r="B90" s="106"/>
      <c r="C90" s="134"/>
      <c r="D90" s="94"/>
      <c r="E90" s="94"/>
      <c r="F90" s="107"/>
      <c r="G90" s="105"/>
      <c r="H90" s="112"/>
      <c r="I90" s="113"/>
    </row>
    <row r="91" spans="1:9" x14ac:dyDescent="0.25">
      <c r="A91" s="105"/>
      <c r="B91" s="106"/>
      <c r="C91" s="134"/>
      <c r="D91" s="94"/>
      <c r="E91" s="94"/>
      <c r="F91" s="107"/>
      <c r="G91" s="105"/>
      <c r="H91" s="112"/>
      <c r="I91" s="113"/>
    </row>
    <row r="92" spans="1:9" x14ac:dyDescent="0.25">
      <c r="A92" s="105"/>
      <c r="B92" s="31"/>
      <c r="C92" s="134"/>
      <c r="D92" s="94"/>
      <c r="E92" s="94"/>
      <c r="F92" s="107"/>
      <c r="G92" s="105"/>
      <c r="H92" s="112"/>
      <c r="I92" s="113"/>
    </row>
    <row r="93" spans="1:9" x14ac:dyDescent="0.25">
      <c r="A93" s="105"/>
      <c r="B93" s="106"/>
      <c r="C93" s="134"/>
      <c r="D93" s="94"/>
      <c r="E93" s="94"/>
      <c r="F93" s="107"/>
      <c r="G93" s="105"/>
      <c r="H93" s="112"/>
      <c r="I93" s="113"/>
    </row>
    <row r="94" spans="1:9" ht="14.65" customHeight="1" x14ac:dyDescent="0.25">
      <c r="A94" s="105"/>
      <c r="B94" s="106"/>
      <c r="C94" s="134"/>
      <c r="D94" s="94"/>
      <c r="E94" s="94"/>
      <c r="F94" s="107"/>
      <c r="G94" s="105"/>
      <c r="H94" s="112"/>
      <c r="I94" s="113"/>
    </row>
    <row r="95" spans="1:9" ht="14.65" customHeight="1" x14ac:dyDescent="0.25">
      <c r="A95" s="105"/>
      <c r="B95" s="106"/>
      <c r="C95" s="134"/>
      <c r="D95" s="94"/>
      <c r="E95" s="94"/>
      <c r="F95" s="107"/>
      <c r="G95" s="105"/>
      <c r="H95" s="112"/>
      <c r="I95" s="113"/>
    </row>
    <row r="96" spans="1:9" ht="14.65" customHeight="1" x14ac:dyDescent="0.25">
      <c r="A96" s="105"/>
      <c r="B96" s="106"/>
      <c r="C96" s="134"/>
      <c r="D96" s="94"/>
      <c r="E96" s="94"/>
      <c r="F96" s="107"/>
      <c r="G96" s="105"/>
      <c r="H96" s="112"/>
      <c r="I96" s="113"/>
    </row>
    <row r="97" spans="1:9" ht="14.65" customHeight="1" x14ac:dyDescent="0.25">
      <c r="A97" s="105"/>
      <c r="B97" s="106"/>
      <c r="C97" s="12"/>
      <c r="D97" s="94"/>
      <c r="E97" s="94"/>
      <c r="F97" s="107"/>
      <c r="G97" s="105"/>
      <c r="H97" s="112"/>
      <c r="I97" s="113"/>
    </row>
    <row r="98" spans="1:9" ht="14.65" customHeight="1" x14ac:dyDescent="0.25">
      <c r="A98" s="105"/>
      <c r="B98" s="106"/>
      <c r="C98" s="94"/>
      <c r="D98" s="94"/>
      <c r="E98" s="94"/>
      <c r="F98" s="107"/>
      <c r="G98" s="105"/>
      <c r="H98" s="112"/>
      <c r="I98" s="113"/>
    </row>
    <row r="99" spans="1:9" ht="14.65" customHeight="1" x14ac:dyDescent="0.25">
      <c r="A99" s="105"/>
      <c r="B99" s="106"/>
      <c r="C99" s="94"/>
      <c r="D99" s="94"/>
      <c r="E99" s="94"/>
      <c r="F99" s="107"/>
      <c r="G99" s="105"/>
      <c r="H99" s="112"/>
      <c r="I99" s="113"/>
    </row>
    <row r="100" spans="1:9" ht="14.65" customHeight="1" x14ac:dyDescent="0.25">
      <c r="A100" s="105"/>
      <c r="B100" s="106"/>
      <c r="C100" s="94"/>
      <c r="D100" s="94"/>
      <c r="E100" s="94"/>
      <c r="F100" s="107"/>
      <c r="G100" s="105"/>
      <c r="H100" s="112"/>
      <c r="I100" s="113"/>
    </row>
    <row r="101" spans="1:9" ht="14.65" customHeight="1" x14ac:dyDescent="0.25">
      <c r="A101" s="105"/>
      <c r="B101" s="31"/>
      <c r="C101" s="48"/>
      <c r="D101" s="94"/>
      <c r="E101" s="94"/>
      <c r="F101" s="107"/>
      <c r="G101" s="105"/>
      <c r="H101" s="112"/>
      <c r="I101" s="113"/>
    </row>
    <row r="102" spans="1:9" x14ac:dyDescent="0.25">
      <c r="A102" s="105"/>
      <c r="B102" s="31"/>
      <c r="C102" s="32"/>
      <c r="D102" s="94"/>
      <c r="E102" s="94"/>
      <c r="F102" s="107"/>
      <c r="G102" s="105"/>
      <c r="H102" s="112"/>
      <c r="I102" s="113"/>
    </row>
    <row r="103" spans="1:9" x14ac:dyDescent="0.25">
      <c r="A103" s="105"/>
      <c r="B103" s="49"/>
      <c r="C103" s="32"/>
      <c r="D103" s="94"/>
      <c r="E103" s="94"/>
      <c r="F103" s="107"/>
      <c r="G103" s="105"/>
      <c r="H103" s="112"/>
      <c r="I103" s="113"/>
    </row>
    <row r="104" spans="1:9" x14ac:dyDescent="0.25">
      <c r="A104" s="105"/>
      <c r="B104" s="49"/>
      <c r="C104" s="32"/>
      <c r="D104" s="94"/>
      <c r="E104" s="94"/>
      <c r="F104" s="107"/>
      <c r="G104" s="105"/>
      <c r="H104" s="112"/>
      <c r="I104" s="113"/>
    </row>
    <row r="105" spans="1:9" x14ac:dyDescent="0.25">
      <c r="A105" s="105"/>
      <c r="B105" s="49"/>
      <c r="C105" s="32"/>
      <c r="D105" s="94"/>
      <c r="E105" s="94"/>
      <c r="F105" s="107"/>
      <c r="G105" s="105"/>
      <c r="H105" s="112"/>
      <c r="I105" s="113"/>
    </row>
    <row r="106" spans="1:9" ht="49.7" customHeight="1" x14ac:dyDescent="0.25">
      <c r="A106" s="105"/>
      <c r="B106" s="106"/>
      <c r="C106" s="94"/>
      <c r="D106" s="94"/>
      <c r="E106" s="94"/>
      <c r="F106" s="107"/>
      <c r="G106" s="105"/>
      <c r="H106" s="112"/>
      <c r="I106" s="113"/>
    </row>
    <row r="107" spans="1:9" ht="48" customHeight="1" x14ac:dyDescent="0.25">
      <c r="A107" s="105"/>
      <c r="B107" s="106"/>
      <c r="C107" s="94"/>
      <c r="D107" s="94"/>
      <c r="E107" s="94"/>
      <c r="F107" s="107"/>
      <c r="G107" s="105"/>
      <c r="H107" s="112"/>
      <c r="I107" s="113"/>
    </row>
    <row r="108" spans="1:9" x14ac:dyDescent="0.25">
      <c r="A108" s="105"/>
      <c r="B108" s="106"/>
      <c r="C108" s="94"/>
      <c r="D108" s="94"/>
      <c r="E108" s="94"/>
      <c r="F108" s="107"/>
      <c r="G108" s="105"/>
      <c r="H108" s="112"/>
      <c r="I108" s="113"/>
    </row>
  </sheetData>
  <sheetProtection algorithmName="SHA-512" hashValue="fKhjhitBq6cqNpXEoaRTUf5xLL7xCSpSuzVKwcHbwrCCY3jPqtI/XzwyUUItowqhgmx6u9HGLfsrKf3sMyNtMA==" saltValue="deKWrDAHl0d/3gqyCt1I/w==" spinCount="100000" sheet="1" objects="1" scenarios="1"/>
  <mergeCells count="7">
    <mergeCell ref="E85:H85"/>
    <mergeCell ref="C42:D42"/>
    <mergeCell ref="C88:C96"/>
    <mergeCell ref="G2:I6"/>
    <mergeCell ref="B2:E3"/>
    <mergeCell ref="C12:D12"/>
    <mergeCell ref="C20:D20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2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390B26B27B3964A94A75088919F7E75" ma:contentTypeVersion="3" ma:contentTypeDescription="Ein neues Dokument erstellen." ma:contentTypeScope="" ma:versionID="00e31c2196b3b480f1b9b5adbd366ca1">
  <xsd:schema xmlns:xsd="http://www.w3.org/2001/XMLSchema" xmlns:xs="http://www.w3.org/2001/XMLSchema" xmlns:p="http://schemas.microsoft.com/office/2006/metadata/properties" xmlns:ns2="bdec7710-6256-4361-bb63-0073fc1353d4" targetNamespace="http://schemas.microsoft.com/office/2006/metadata/properties" ma:root="true" ma:fieldsID="63f1d7d1e052412534ddb7b90bb5f0c8" ns2:_="">
    <xsd:import namespace="bdec7710-6256-4361-bb63-0073fc1353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c7710-6256-4361-bb63-0073fc1353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2B2148-D73F-44DA-82F2-F76FE35C19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92CBFE-D9F7-4C2C-9392-2E9721EEC2AB}">
  <ds:schemaRefs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8f6ea496-a71b-4821-a361-fde95f8aedea"/>
  </ds:schemaRefs>
</ds:datastoreItem>
</file>

<file path=customXml/itemProps3.xml><?xml version="1.0" encoding="utf-8"?>
<ds:datastoreItem xmlns:ds="http://schemas.openxmlformats.org/officeDocument/2006/customXml" ds:itemID="{DAC43CD3-3145-4295-941F-F8BA632E1F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ec7710-6256-4361-bb63-0073fc1353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66c8b70-6f89-40fa-a381-1f147f00021b}" enabled="1" method="Standard" siteId="{7dcb22b8-1b9e-46b6-83e0-2393174422c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2026-06-15T05:46:47Z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0x0101003390B26B27B3964A94A75088919F7E75</vt:lpwstr>
  </property>
  <property fmtid="{D5CDD505-2E9C-101B-9397-08002B2CF9AE}" pid="3" name="MSIP_Label_db76e6d8-59c0-4854-8c3b-fda92411675c_Enabled">
    <vt:lpwstr>true</vt:lpwstr>
  </property>
  <property fmtid="{D5CDD505-2E9C-101B-9397-08002B2CF9AE}" pid="4" name="MSIP_Label_db76e6d8-59c0-4854-8c3b-fda92411675c_SetDate">
    <vt:lpwstr>2026-04-30T13:49:47Z</vt:lpwstr>
  </property>
  <property fmtid="{D5CDD505-2E9C-101B-9397-08002B2CF9AE}" pid="5" name="MSIP_Label_db76e6d8-59c0-4854-8c3b-fda92411675c_Method">
    <vt:lpwstr>Standard</vt:lpwstr>
  </property>
  <property fmtid="{D5CDD505-2E9C-101B-9397-08002B2CF9AE}" pid="6" name="MSIP_Label_db76e6d8-59c0-4854-8c3b-fda92411675c_Name">
    <vt:lpwstr>Normal</vt:lpwstr>
  </property>
  <property fmtid="{D5CDD505-2E9C-101B-9397-08002B2CF9AE}" pid="7" name="MSIP_Label_db76e6d8-59c0-4854-8c3b-fda92411675c_SiteId">
    <vt:lpwstr>f3987bed-0f17-4307-a6bb-a2ae861736b7</vt:lpwstr>
  </property>
  <property fmtid="{D5CDD505-2E9C-101B-9397-08002B2CF9AE}" pid="8" name="MSIP_Label_db76e6d8-59c0-4854-8c3b-fda92411675c_ActionId">
    <vt:lpwstr>d05e1a82-f127-4972-9b8b-10622ebd5aa1</vt:lpwstr>
  </property>
  <property fmtid="{D5CDD505-2E9C-101B-9397-08002B2CF9AE}" pid="9" name="MSIP_Label_db76e6d8-59c0-4854-8c3b-fda92411675c_ContentBits">
    <vt:lpwstr>0</vt:lpwstr>
  </property>
  <property fmtid="{D5CDD505-2E9C-101B-9397-08002B2CF9AE}" pid="10" name="MSIP_Label_db76e6d8-59c0-4854-8c3b-fda92411675c_Tag">
    <vt:lpwstr>10, 3, 0, 2</vt:lpwstr>
  </property>
</Properties>
</file>